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20" windowHeight="12405"/>
  </bookViews>
  <sheets>
    <sheet name="Типовая спецификация к _ДП" sheetId="1" r:id="rId1"/>
  </sheets>
  <definedNames>
    <definedName name="_xlnm.Print_Area" localSheetId="0">'Типовая спецификация к _ДП'!$A$1:$L$234</definedName>
  </definedNames>
  <calcPr calcId="125725"/>
</workbook>
</file>

<file path=xl/calcChain.xml><?xml version="1.0" encoding="utf-8"?>
<calcChain xmlns="http://schemas.openxmlformats.org/spreadsheetml/2006/main">
  <c r="J215" i="1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A57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</calcChain>
</file>

<file path=xl/sharedStrings.xml><?xml version="1.0" encoding="utf-8"?>
<sst xmlns="http://schemas.openxmlformats.org/spreadsheetml/2006/main" count="647" uniqueCount="249">
  <si>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</si>
  <si>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</si>
  <si>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</si>
  <si>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</si>
  <si>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</si>
  <si>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</si>
  <si>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</si>
  <si>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</si>
  <si>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</si>
  <si>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</si>
  <si>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</si>
  <si>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</si>
  <si>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</si>
  <si>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</si>
  <si>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</si>
  <si>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</si>
  <si>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</si>
  <si>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Итого с учетом НДС: _________(_______________________________________) руб. ____ коп., в т.ч. НДС:____________ руб. ________ коп.</t>
  </si>
  <si>
    <t>Спецификация № ______ от _______2011 г.</t>
  </si>
  <si>
    <t>_________________ / В.С. Святецкий/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</si>
  <si>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</si>
  <si>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</si>
  <si>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</si>
  <si>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</si>
  <si>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>Итого Количество  на 1 квартал 2012 г.</t>
  </si>
  <si>
    <t xml:space="preserve">Основание: Заявка 1кв 2012 года ОАО "ППГХО" </t>
  </si>
  <si>
    <t>Номенклатурный номер ТМЦ покупателя</t>
  </si>
  <si>
    <t>шт</t>
  </si>
  <si>
    <t>06.01.2.163</t>
  </si>
  <si>
    <t>ШТ</t>
  </si>
  <si>
    <t>3. Срок доставки: 30 дней с момента заключения договора с возможностью досрочной отгрузки по согласованию сторон</t>
  </si>
  <si>
    <t xml:space="preserve">4. Транспортные расходы и прочие расходы включены в цену Товара. 
</t>
  </si>
  <si>
    <t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</si>
  <si>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январь</t>
  </si>
  <si>
    <t>февраль</t>
  </si>
  <si>
    <t>март</t>
  </si>
  <si>
    <t xml:space="preserve"> Количество  на 1 квартал 2012 г.</t>
  </si>
  <si>
    <t>ЗНАКИ ПОЖАРНОЙ БЕЗОПАСНОСТИ (НАКЛЕЙКА)</t>
  </si>
  <si>
    <t>КОРЗИНА ДЛЯ БУМАГ 14Л СТАММ СЕТЧАТАЯ КРУГЛАЯ СЕРАЯ, СЕРЫЙ МЕТАЛЛИК,ЧЕРНАЯ (ПЛАСТИК)</t>
  </si>
  <si>
    <t>ПАПКА "КОРОНА" 70ММ</t>
  </si>
  <si>
    <t>ПЛЕНКА ДЛЯ ЛАМИНИРОВАНИЯ А4 60МКР 216*303</t>
  </si>
  <si>
    <t>КРАСКИ 12 ЦВЕТОВ АКВАРИУМ МЕДОВЫЕ С КИСТОЧКОЙ 8С420-08 ЛУЧ В ПЛАСТ.ПЕНАЛЕ</t>
  </si>
  <si>
    <t>ГУАШЬ 12 ЦВЕТОВ МУЛЬТИКИ, ЧУДО-КРАСКИ 20СМ3ГУАШЬ ГАММА 20МЛ 12 ЦВЕТОВ (РОССИЯ)</t>
  </si>
  <si>
    <t>РЕНТГЕНОВСКАЯ ПЛЕНКА  D-10" AGFA"</t>
  </si>
  <si>
    <t>ФАЙЛ (мультифора)</t>
  </si>
  <si>
    <t>МЕЛОК</t>
  </si>
  <si>
    <t>МЕЛКИ 4ШТ/УПАК, БЕЛЫЕ (ЕВРОПОДВЕС) 1М 100-01</t>
  </si>
  <si>
    <t>ТУШЬ КАЗЕИНОВАЯ КРАСНАЯ 70МЛ</t>
  </si>
  <si>
    <t>ТУШЬ ЧЕРНАЯ 70 МГ ГАММА 300017</t>
  </si>
  <si>
    <t>КЛЕЙ-КАРАНДАШ</t>
  </si>
  <si>
    <t>КЛЕЯЩИЙ КАРАНДАШ 15 ERICH KRAUSE</t>
  </si>
  <si>
    <t>КЛЕЙ КАНЦЕЛЯРСКИЙ ПВА</t>
  </si>
  <si>
    <t>КЛЕЙ КАНЦЕЛЯРСКИЙ СИЛИКАТНЫЙ 110 ГР ПОЛИПАКС (РОССИЯ)10.09.00</t>
  </si>
  <si>
    <t>КЛЕЙ ПВА 160 МЛ (150Г)</t>
  </si>
  <si>
    <t>КЛЕЙ-КАРАНДАШ ERICH KRAUSE 15 Г.</t>
  </si>
  <si>
    <t>НАПАЛЬЧНИК</t>
  </si>
  <si>
    <t>СКОБЫ "RAPID" 66/6</t>
  </si>
  <si>
    <t>РУЧКА ШАРИКОВАЯ</t>
  </si>
  <si>
    <t>РУЧКА С СИМВОЛИКОЙ ППГХО</t>
  </si>
  <si>
    <t>РУЧКА ШАРИКОВАЯ CORVINA 51 СИН. 150 ММ</t>
  </si>
  <si>
    <t>РУЧКА ШАРИКОВАЯ "СТАММ.ОПТИМА" СИН. С ДЕРЖ. КОРП. ФЛЮОР. ЦВ. АССОРТ. (142ММ) РО-10</t>
  </si>
  <si>
    <t>РУЧКА ШАРИКОВАЯ АВТОМАТ ЕК22011 СИНИЙ D-CLICK (ERICH KRAUSE  АВТОМАТ СИН, МЕТ. КОРПУС 140 ММ)</t>
  </si>
  <si>
    <t>РУЧКА ШАРИКОВАЯ КРАСНАЯ  CORVINA</t>
  </si>
  <si>
    <t>РУЧКА ШАРИКОВАЯ ЧЕРНАЯ CORVINA</t>
  </si>
  <si>
    <t>РУЧКА ШАРИКОВАЯ  ЗЕЛЕНАЯ CORVINA</t>
  </si>
  <si>
    <t>ФЛОМАСТЕР</t>
  </si>
  <si>
    <t>ФЛОМАСТЕРЫ 6 ЦВЕТОВ BOOM. ПО МОТИВАМ ШРЕКА С ЦВЕТНЫМ ВЕНТИЛИРУЕМЫМ КОЛПАЧКОМ TV06SH1/2</t>
  </si>
  <si>
    <t>РУЧКА ГЕЛЕВАЯ</t>
  </si>
  <si>
    <t>РУЧКА ГЕЛЕВАЯ ERICH KRAUSE MEGAPOLIS 0,5ММ СИН/ЧЕРН. (ИГОЛЬЧ.НАКОНЕЧ) 93</t>
  </si>
  <si>
    <t>РУЧКА ГЕЛЕВАЯ ERICH KRAUSE НАБОР 4 ЦВЕТА</t>
  </si>
  <si>
    <t>РУЧКА ГЕЛЕВАЯ ЗЕЛЕНАЯ PROFF GP8212-03 0,5ММ ПРОЗРАЧНЫЙ КОРПУС (ERICH KRAUSE 0,5 ММ ИГОЛЬЧАТЫЙ НАКОНЕЧНИК)</t>
  </si>
  <si>
    <t>РУЧКА ГЕЛЕВАЯ КРАСНАЯ SW PRIME 011234-04 (ERICH KRAUSE 0,5 ММ ИГОЛЬЧАТЫЙ НАКОНЕЧНИК)</t>
  </si>
  <si>
    <t>РУЧКА ГЕЛЕВАЯ  СИНЯЯ TZ52-05 ИГОЛЬЧ. НАКОНЕЧН. (ERICH KRAUSE 0,5 ММ ИГОЛЬЧАТЫЙ НАКОНЕЧНИК)</t>
  </si>
  <si>
    <t>РУЧКА ГЕЛЕВАЯ  EK17810 ЧЕРНАЯ G-TONE (ERICH KRAUSE 0,5 ММ ИГОЛЬЧАТЫЙ НАКОНЕЧНИК)</t>
  </si>
  <si>
    <t>КАРАНДАШ АВТОМАТИЧЕСКИЙ MEGAPOLIS CONCEPT 0,5ММ С ЛАСТИК. КОРП.ЧЕРН. УПАК.КАРТ. 20340 ERICH KRAUSE</t>
  </si>
  <si>
    <t>КАРАНДАШ АВТОМАТИЧЕСКИЙ 0.7 ММ, С ЛАСТИКОМ, ПЛАСТИКОВЫЙ КОРПУС TZ10110.09.00</t>
  </si>
  <si>
    <t>НАБОР ЧЕРТЕЖНЫЙ 4 ПР.СТУДЕНТ НЧ4-65-40 (ГОТОВАЛЬНЯ 4 ПРЕДМЕТА НЧ -4-2-08 ГОТОВАЛЬНЯ-ЗАВОД)</t>
  </si>
  <si>
    <t>ЦИРКУЛЬ МЕТАЛЛИЧЕСКИЙ ШКОЛА 125ММ ЦЧ-40-10 ЧЕХОЛ</t>
  </si>
  <si>
    <t>НОЖНИЦЫ 155 ММ РУЧКИ ПЛАСТМАССОВЫЕ</t>
  </si>
  <si>
    <t>НОЖНИЦЫ130ММ STANDART EK 21919 (ERICH KRAUSE РУЧКИ ПЛАСТМ. БЛИСТЕР(ТУПОКОНЕЧНЫЕ).</t>
  </si>
  <si>
    <t>НОЖНИЦЫ 180ММ SMITHSFERRO АРТ.14852 СЕРЕБРО( ERICH KRAUSE РУЧКИ МЕТАЛЛИЧЕСКИЕ. )</t>
  </si>
  <si>
    <t>БУМАГА РУЛОННАЯ ДЛЯ ПЛОТТЕРА STANDART, А1. ШИРИНА РУЛОНА - 594ММ. ДЛИНА - 175М. ДИАМЕТР ВТУЛКИ - 76ММ. ДИАМЕТР  РУЛОНА - 170ММ. ПЛОТНОСТЬ - 80Г/М2. БЕЛИЗНА - 92%.</t>
  </si>
  <si>
    <t>КАЛЬКА БУМАЖНАЯ L=179М, (ФОРМАТ 640ММ),52Г/М²</t>
  </si>
  <si>
    <t>ЛИПКИЙ БЛОК 38*50 ММ 3 ЦВ. STICK NOTES</t>
  </si>
  <si>
    <t>ЗАПИСНАЯ КНИГА А-5   ТВЕРДАЯ</t>
  </si>
  <si>
    <t>КНИГА УЧЕТА 96Л. ЛИНЕЙКА С-02 ГОСЗНАК</t>
  </si>
  <si>
    <t>КНИГА КАНЦ. 100Л КЛЕТКА ОБЛ. ТВЕРД.(ГАЗЕТ) АТЛ.А4 СКР.</t>
  </si>
  <si>
    <t>ТЕТРАДЬ 96Л КЛЕТКА ОБЛ.БУМВИНИЛ Т-09, Т-07</t>
  </si>
  <si>
    <t>БЛОК САМОКЛ.75*75 100Л INФОРМАТ (БЛОК ЛИПКИЙ 75*75ММ 80Л)</t>
  </si>
  <si>
    <t>БЛОК САМОК. 45*12 4*20Л PROFF PF-1384 (ПЛАСТИКОВЫЕ,ПРОЗРАЧНЫЕ,4ЦВ.С РИСУНКАМИ, В БЛИСТЕРЕ УП.) (БЛОК ЛИПКИЙ ФЛАЖКИ-СТРЕЛКИ 10*50/10 ЦВЕТ/ПЛАС)</t>
  </si>
  <si>
    <t>БЛОК БЕЛЫЙ 90*90*50 ЕК2717(БЛОК-КУБИК 90*90*50ММ «СТАММ» В ТОНИР. ПОДСТАВКЕ ПВ-62)</t>
  </si>
  <si>
    <t>КНИГА УЧЕТА160Л ЛИНИЯ ОФСЕТ ТВ/ОБЛ.АТЛ.СКРЕПКА (КНИГА АМБАРНАЯ А4 160 ЛИСТ ТВ/ОБ ЛИНИЯ)</t>
  </si>
  <si>
    <t>КНИГА УЧЕТА 96 ЛИСТОВ КЛЕТКА АЛЬТ 141568 ВЕРТИКАЛЬНАЯ, ОБЛОЖКА ОДНОЦВЕТНЫЙ  КАРТОН</t>
  </si>
  <si>
    <t>СКОРОСШИВАТЕЛЬ ПЛАСТИКОВЫЙ 54264-67/78022 (ТОНКИЙ ПЛАСТИК ПРОЗРАЧНЫЙ ВЕРХ ЦВЕТ АССОРТИМЕНТ)</t>
  </si>
  <si>
    <t>БЛОК САМОКЛ.38*51 100Л INФОРМАТ ГОЛУБОЙ SN5138-LB(СТИКЕР ERICH KRAUSE 50*40)</t>
  </si>
  <si>
    <t>ТЕТРАДЬ 24 Л. Ф А-5 КЛЕТКА ОФСЕТ</t>
  </si>
  <si>
    <t>ТЕТРАДЬ 48 Л. Ф А-4 КЛЕТКА КАРТОН</t>
  </si>
  <si>
    <t>ТЕТРАДЬ 96 Л. Ф А-4 КЛЕТКА МЯГКАЯ ОБЛОЖКА</t>
  </si>
  <si>
    <t>ПАПКА-СКОРОСШИВАТЕЛЬ картонный</t>
  </si>
  <si>
    <t>СКОРОСШИВАТЕЛЬ ПЛАСТИКОВЫЙ С ПРУЖИНОЙ ЦВ.</t>
  </si>
  <si>
    <t>ПАПКА ДЛЯ БУМАГ С ЗАВЯЗКАМИ  НЕМЕЛОВАНАЯ</t>
  </si>
  <si>
    <t>ПАПКА С ЗАЖИМОМ И ДЕРЖ. ЦВ. В АСОРТИМЕНТЕ</t>
  </si>
  <si>
    <t>ПАПКА-УГОЛОК (ПЛОТНАЯ) ЦВ. АССОРТИМЕНТ</t>
  </si>
  <si>
    <t>ПАПКА ДЛЯ БУМ А-4 ПЛАСТИК ТАЙВАНЬ</t>
  </si>
  <si>
    <t>ФАЙЛ(МУЛЬТИФОРА) А-4</t>
  </si>
  <si>
    <t>ПАПКАЗАЖИМ И ДЕРЖАТЕЛЬ В АССОРТ. ЦВ. ЕТ-55</t>
  </si>
  <si>
    <t>ПАПКА-ФАЙЛ 50ММ KORONA МРАМОР С ДЕРЖАТ. ЧЕРН. КОРЕШОК</t>
  </si>
  <si>
    <t>ПАПКА 100 ПРОЗРАЧНЫХ ВКЛАДЫШЕЙ INФОРМАТ  NP0180(ТОЛЩ. 0,55 ММ)</t>
  </si>
  <si>
    <t>ПАПКА 20 ПРОЗРАЧНЫХ ВКЛАДЫШЕЙ STANDART EK3108 ЧЕРНАЯ</t>
  </si>
  <si>
    <t>ПАПКА 40 ВКЛАДЫШЕЙ SW ELEMENT</t>
  </si>
  <si>
    <t>ПАПКА 80 ВКЛАДЫШЕЙ SW ELEMENT</t>
  </si>
  <si>
    <t>ПАПКА КОЖ.ЗАМ. ("ДЕЛОВАЯ" КРОКОДИЛ ЧЕРН НА МОЛНИИ)</t>
  </si>
  <si>
    <t>ПАПКА НА КНОПКЕ А4 СИНЯЯ,ЗЕЛЕНАЯ, КРАСНАЯ, ЖЕЛТАЯ</t>
  </si>
  <si>
    <t>ПАПКА НА РЕЗИНКЕ A4 ПЛАСТИКОВАЯ PROFF КРАСНАЯ 0,50ММ DC202-01</t>
  </si>
  <si>
    <t>ПАПКА С ПРИЖИМОМ А4 STANDART КРАСНЫЙ 14473 (С ЗАЖИМОМ)</t>
  </si>
  <si>
    <t>ФАЙЛ ВКЛАДЫШ А4 Е.KRAUSE</t>
  </si>
  <si>
    <t>ПАПКА АДРЕСНАЯ К ДОКЛАДУ ЧЁРНАЯ ПБ4017(211)</t>
  </si>
  <si>
    <t>ПАПКА СКОРОСШИВАТЕЛЬ С ПЕРФОРАЦИЕЙ А4 73618</t>
  </si>
  <si>
    <t>ПАПКА 10 ПРОЗРАЧНЫХ ВКЛАДЫШЕЙ РВF 410Т-03-14 А4</t>
  </si>
  <si>
    <t>ПАПКА 60 ПРОЗРАЧНЫХ ВКЛАДЫШЕЙ А040-11-Р100 А4</t>
  </si>
  <si>
    <t>ПАПКА "КОРОНА" 50 мм</t>
  </si>
  <si>
    <t>ПАПКА АРХИВНАЯ</t>
  </si>
  <si>
    <t>КОРОБ АРХИВНЫЙ НА ЗАВЯЗКАХ НА ЗАВЯЗКАХ ЧАСТИЧНАЯ ОКЛЕЙКА 100ММ БУМВИНИЛ L-09-101 ЛОТОС (ПАПКА ДЛЯ БУМАГ АРХИВНАЯ №6 СБОРН. 9 СМ)</t>
  </si>
  <si>
    <t>ПАПКА ДЛЯ БУМАГ C ЗАВЯЗКАМИ А4 50ММ БЕЛАЯ L-08-251/451/551 (АРХИВНАЯ С ЗАВЯЗКАМИ 45ММ)</t>
  </si>
  <si>
    <t>КОРОБ АРХИВНЫЙ 75ММ С ЗАВЯЗКАМИ INФОРМАТ RB9175, (ПАПКА ДЛЯ БУМАГ АРХИВНАЯ С ЗАВЯЗКАМИ 75ММ)</t>
  </si>
  <si>
    <t>БУМАГА ОТРЫВНОЙ ЛИСТОВОЙ БЛОК</t>
  </si>
  <si>
    <t>КНИГА АМБАРНАЯ</t>
  </si>
  <si>
    <t>КНИГА НАРЯДОВ</t>
  </si>
  <si>
    <t>ЕЖЕДНЕВНИК</t>
  </si>
  <si>
    <t>БЛОКНОТ Ф5 60Л ГРЕБЕНЬ (БЛОКНОТ 60Л КЛЕТКА Ф А-5 «ГЕРБ РФ-4» МЕЛ. КАРТОН ФЕНИКС)</t>
  </si>
  <si>
    <t>КОНВЕРТ 114*162 Ф А-6</t>
  </si>
  <si>
    <t>КОНВЕРТ С5 162*229 БЕЛЫЙ С ПРАВЫМ ОКНОМ 50ШТ/УП(162*324 Ф А-5 С ПЕЧАТЬЮ)</t>
  </si>
  <si>
    <t>КОНВЕРТ С-4 229*324 КОМУ-КУДА СТРИП (229*324 Ф А-4)</t>
  </si>
  <si>
    <t>ЛЕНТА СКОТЧ 12-33</t>
  </si>
  <si>
    <t>ЛЕНТА СКОТЧ 19-33</t>
  </si>
  <si>
    <t>КЛЕЙКАЯ ЛЕНТА</t>
  </si>
  <si>
    <t>СКОТЧ 50 ММ *60 М ПРОЗРАЧНЫЙ А-СОЮЗ (45 МКМ)</t>
  </si>
  <si>
    <t>СКОТЧ ДВУХСТОРОННИЙ</t>
  </si>
  <si>
    <t>СКОТЧ 50*66 NOVA ROLL 206  ПРОЗР.</t>
  </si>
  <si>
    <t>СКОТЧ 15ММ*33ММ ADM MILEN ПРОЗРАЧНЫЙ</t>
  </si>
  <si>
    <t>СКОТЧ УПАКОВОЧНЫЙ 50 МКР</t>
  </si>
  <si>
    <t>ПРУЖИНА Ф 14.3 ММ 9/16 50 ШТ</t>
  </si>
  <si>
    <t>ПРУЖИНА МЕТАЛЛИЧЕСКАЯ Ф 6 ММ ДЛЯ ПЕРЕПЛЕТА,  ШАГ 3:1</t>
  </si>
  <si>
    <t>ПЛЕНКА ДЛЯ ЛАМИНИРОВАНИЯ А3 80МК</t>
  </si>
  <si>
    <t>ПЕРЕКИДНОЙ КАЛЕНДАРЬ</t>
  </si>
  <si>
    <t>КАЛЕНДАРЬ НАСТОЛЬНЫЙ, ПЕРЕКИДНОЙ; ПОДЛОЖКА 200*380ММ, ПЕРЕКИДНЫЕ ЛИСТЫ 6ШТ 200*100ММ. СКРЕПЛЕНИЕ - МЕТАЛЛИЧЕСКАЯ НАВИВКА</t>
  </si>
  <si>
    <t>КАЛЕНДАРЬ НАСТЕННЫЙ; 4 ПОДЛОЖКИ 297Х210, ПЕРЕКИДНЫЕ ЛИСТЫ - 3 БЛОКА ПО 12 ЛИСТОВ 140Х297, КУРСОР, ЛЮВЕРС</t>
  </si>
  <si>
    <t>БЛАНКИ (ГРАМОТА, БЛАГОДАРНОСТЬ)</t>
  </si>
  <si>
    <t>БЛАНК "ПОЧЕТНАЯ ГРАМОТА"</t>
  </si>
  <si>
    <t>ПАПКА ФАЙЛОВАЯ</t>
  </si>
  <si>
    <t>СТЕПЛЕР № 10</t>
  </si>
  <si>
    <t>ШТРИХ-корректор</t>
  </si>
  <si>
    <t>АНТИСТЕПЛЕР</t>
  </si>
  <si>
    <t>ШТАМП 38*14 ММ 3 СТРОКИ САМОНАБОР.</t>
  </si>
  <si>
    <t>СКОБА ДЛЯ СТЕПЛЕРА № 10  1000 ШТ</t>
  </si>
  <si>
    <t>СКОБА ДЛЯ СТЕПЛЕРА № 24/6  1000 ШТ</t>
  </si>
  <si>
    <t>МАРКЕР ПЕРМАНЕНТНЫЙ 1.5 ММ АССОРТИМЕНТ</t>
  </si>
  <si>
    <t>ПАПКА-ПЛАНШЕТ</t>
  </si>
  <si>
    <t>КОРРЕКТИР.ЖИДК. НА ВОДНОЙ ОСНОВЕ 20МЛ "ШКОЛЬНИК" С КИСТ. ГАММА</t>
  </si>
  <si>
    <t>СТЕРЖЕНЬ ШАРИК. CORVINA WH-T 1,0ММ СИНИЙ</t>
  </si>
  <si>
    <t>СТЕРЖЕНЬ МАСЛ. CROWN СИН.ЧЕРН.</t>
  </si>
  <si>
    <t>ЛАСТИК KOH-I-NOR/PROGRESSO 6821/40</t>
  </si>
  <si>
    <t>НАБОР КАРАНДАШЕЙ Ч/Г KOH-I-NOR F,H,HB</t>
  </si>
  <si>
    <t>АНТИСТЕПЛЕР №10 BESKO ЦВ.АССОРТИМЕНТ ВО2003/АН 10 ТАЙВАНЬ /NIXON NS092BK</t>
  </si>
  <si>
    <t>СКРЕПОЧНИЦА МАГНИТНАЯ PROFF АРТ.0534 В ФОРМЕ ЦИЛИНДРА СО СКРЕПКАМИ (БАНКА ПОД СКРЕПКИ НА МАГНИТЕ)</t>
  </si>
  <si>
    <t>КАРАНДАШ INФОРМАТ DESIGN PPNBY KOH-I-NOOR Ч/ГРАФ 12 ШТ</t>
  </si>
  <si>
    <t>КАРАНДАШ INФОРМАТ DESIGN PGNBL KOH-I-NOOR Ч/ГРАФ 12 ШТ</t>
  </si>
  <si>
    <t>КАРАНДАШ КОНСТРУКТОР-М СК008/М ПРОСТОЙ ШЕСТИГРАННЫЙ ERICH KRAUSE МЯГКИЙ10.09.00</t>
  </si>
  <si>
    <t>КАРАНДАШ КОНСТРУКТОР-ТМ СК008/ТМ 144ШТ./УП С317 (ПРОСТОЙ ШЕСТИГРАННЫЙ ERICH KRAUSE ТВЕРДОМЯГКИЙ)10.09.00</t>
  </si>
  <si>
    <t>КАРАНДАШИ ЦВЕТНЫЕ 12 ЦВЕТОВ "PETS.NATURE"КЦ12-Ж SKOOLФОРМАТ</t>
  </si>
  <si>
    <t>ШТРИХ КАРАНДАШ RETYPE 4ММ PS140-0 (КОРРЕКТОР ШТРИХ-РУЧКА 12 МЛ)</t>
  </si>
  <si>
    <t>ЛАСТИК БЕЛЫЙ СЛОНИК 300/80(KOH-I-NOOR 300/80 (ЧЕХИЯ)</t>
  </si>
  <si>
    <t>ЛАСТИК PROGRESSO 6821/80 84 ШТ/УП (KOH-I-NOOR ДЛЯ КАРАНДАША И ЧЕРНИЛ (КАУЧУК)</t>
  </si>
  <si>
    <t>МАРКЕР ДЛЯ КОМПАКТ-ДИСКОВCD-PEN 2606 КРАСНЫЙ (МАРКЕР ДЛЯ CD CROWN КРАСНЫЙ 0.5ММ)</t>
  </si>
  <si>
    <t>МАРКЕР ДЛЯ КОМПАКТ-ДИСКОВCD-PEN 2606 ЧЕРНЫЙ (МАРКЕР ДЛЯ CD CROWN ЧЕРНЫЙ 0.5ММ)</t>
  </si>
  <si>
    <t>МАРКЕР ДЛЯ КОМПАКТ-ДИСКОВ CD-PEN PROFF ДВУСТ.СИНИЙ (МАРКЕР ДЛЯ CD LINE PLUS СИНИЙ (КОРЕЯ)</t>
  </si>
  <si>
    <t>СКРЕПКИ КАНЦ. 50 ММ 50ШТ. ГОФРИРОВАННЫЕ INФОРМАТ PCMG50    ( 50/50 ВЕЛЕНТ)</t>
  </si>
  <si>
    <t>СКРЕПКИ КАНЦЕЛЯРСКИЕ 28ММ. ОЦИНК.100 ШТ/УП.INФОРМАТ PCZ28-100 (28/100 ВЕЛЕНТ)</t>
  </si>
  <si>
    <t>СТЕПЛЕР № 10 EK 4555 (МАЛЫЙ ПРОЗРАЧНЫЙ В 212 Т )</t>
  </si>
  <si>
    <t>СТЕПЛЕР № 24/6 ЕК2433,2434Р1038 (ERICH KRAUSE)</t>
  </si>
  <si>
    <t>ГРИФЕЛЬ 0.7ММ HBGMV GKR07(СТЕРЖЕНЬ К КАРАНДАШУ 0,7ММ)</t>
  </si>
  <si>
    <t>СТЕРЖЕНЬ ШАРИКОВЫЙ CORVINA 150 ММ СИНИЙ КОРОТКИЙ</t>
  </si>
  <si>
    <t>СТЕРЖЕНЬ ШАРИКОВЫЙ CORVINA 152 ММ СИНИЙ</t>
  </si>
  <si>
    <t>СТЕРЖЕНЬ ШАРИКОВЫЙ CORVINA 150 ММ  ЧЕРНЫЙ</t>
  </si>
  <si>
    <t>СТЕРЖЕНЬ ШАРИКОВЫЙ CORVINA 150 ММ  КРАСНЫЙ</t>
  </si>
  <si>
    <t>СТЕРЖЕНЬ ШАРИКОВЫЙ CORVINA 150 ММ  ЗЕЛЕНЫЙ</t>
  </si>
  <si>
    <t>ШТАМП САМОНАБОР 38*14  4 СТРОКИ TRODAT 4912</t>
  </si>
  <si>
    <t>ШТАМП САМОНАБОР 58*22ММ  5 СТРОК TRODAT  №4913</t>
  </si>
  <si>
    <t>ШТРИХ НА ВОДНОЙ ОСНОВЕ 20 МЛ С КИСТЬЮ (T=ДО 10 ГРАД) ГАММА) INФОРМАТ CF20 10/480</t>
  </si>
  <si>
    <t>НАБОР ТЕКСТМАРКЕРОВ 3 ШТ.</t>
  </si>
  <si>
    <t>НАБОР МАРКЕРОВ 4 ШТ. PROFF</t>
  </si>
  <si>
    <t>ШТАМП САМОНАБОРНЫЙ 5 СТРОК 8053 58*22</t>
  </si>
  <si>
    <t>НАБОР ТЕКСТМАРКЕРОВ</t>
  </si>
  <si>
    <t>СКРЕПКИ 25ММ</t>
  </si>
  <si>
    <t>12998 МАРКЕР ДЛЯ ДОСКИ CROWN КРАСНЫЙ 2ММ WB-505 12 ШТ/КОР.</t>
  </si>
  <si>
    <t>МАРКЕР ПО МЕТАЛЛУ MUNHWA ЧЕРНОГО ЦВЕТА</t>
  </si>
  <si>
    <t>МАРКЕР  ПЕРМАНЕНТНЫЙ  EDDING E-140S 0,3 ММ  ЧЕРНЫЙ</t>
  </si>
  <si>
    <t>МАРКЕР ПЕРМАНЕНТНЫЙ "ELEGANCE" ДВУСТОРОННИЙ, КРУГ/НАК. 0.5-1.5ММ,ЧЕРНЫЙ</t>
  </si>
  <si>
    <t>СТЕПЛЕР KW-TRIO 50SB ОСОБО МОЩНЫЙ 100 ЛИСТ.</t>
  </si>
  <si>
    <t>СКОБЫ KW-TRIO Д/СТЕПЛЕРА №23/13,100 ЛИСТ.</t>
  </si>
  <si>
    <t>КНОПКА КАНЦ. 12ММ 100ШТ ВЕЛЕНТ</t>
  </si>
  <si>
    <t>СКРЕПКА КАНЦЕЛЯРСКАЯ 28ММ 100ШТ/УПАК С28/100 ВЕЛЕНТ</t>
  </si>
  <si>
    <t>КНОПКИ-ГВОЗДИКИ PROFF ЦВЕТНЫЕ 100ШТ.(КНОПКИ СИЛОВЫЕ GMV 100ШТ.)</t>
  </si>
  <si>
    <t>ДЫРОКОЛ  НА 20 Л. МЕТАЛЛ ДР-280</t>
  </si>
  <si>
    <t>ДЫРОКОЛ НА 20Л QUADRO EK 4594 (ДЫРОКОЛ НА 20 Л EXPERT C ЛИНЕЙКОЙ МЕТ.)</t>
  </si>
  <si>
    <t>ЦВЕТНЫЕ КАРАНДАШИ</t>
  </si>
  <si>
    <t>КАРАНДАШ CROWN 2Т 150ММ</t>
  </si>
  <si>
    <t>КАРАНДАШ Ч/Г С ЛАСТ. CENTRUM НВ955 АСС.</t>
  </si>
  <si>
    <t>ШТЕМПЕЛЬНАЯ КРАСКА ФИОЛ/СИН 28 МЛ</t>
  </si>
  <si>
    <t>КРАСКА TRODAT 28МЛ СИНЯЯ(МАСТИКА СИНЯЯ ДЛЯ ПЕЧАТИ 15 МЛ)</t>
  </si>
  <si>
    <t>КРАСКА TRODAT СИНЯЯ (ШТЕМПЕЛЬНАЯ КРАСКА ФИОЛЕТ/СИНЯЯ) 28 МЛ 7011</t>
  </si>
  <si>
    <t>КАНЦЕЛЯРСКИЙ НОЖ</t>
  </si>
  <si>
    <t>ЛИНЕЙКА</t>
  </si>
  <si>
    <t>ОРГАНАЙЗЕР</t>
  </si>
  <si>
    <t>ПОДСТАВКА ПОД ПАПКИ</t>
  </si>
  <si>
    <t>СТИКЕР</t>
  </si>
  <si>
    <t>ШТЕМПЕЛЬНАЯ ПОДУШКА</t>
  </si>
  <si>
    <t>ТОЧИЛКА</t>
  </si>
  <si>
    <t>НОЖ КАНЦ, 9 ММ Н-24</t>
  </si>
  <si>
    <t>ЛАСТИК ДЛЯ КАРАНДАША  КРУГЛЫЙ</t>
  </si>
  <si>
    <t>ОРГАНАЙЗЕР 12 ПРЕДМЕТОВ К/ПЛАСТИК ВЕ-43</t>
  </si>
  <si>
    <t>ШТЕМПЕЛЬНАЯ ПОДУШКА ФИОЛЕТ/ЧЕРНАЯ 50*90ММ</t>
  </si>
  <si>
    <t>ГРИФЕЛИ 0,5ММ IMPACT IM11-12R/05 24 ШТ.УП.(БЛОК ЗАПАСНОЙ К АВТОМАТИЧЕСКОМУ КАРАНДАШУ  0,6ММ)</t>
  </si>
  <si>
    <t>ЛИНЕЙКА 30СМ  (РЕЙСШИНА) С ОКРУЖН. ЛР-25 СТАММ</t>
  </si>
  <si>
    <t>ЛИНЕЙКА МЕТАЛЛ 30 СМ ДВУХСТОР. ШКАЛА</t>
  </si>
  <si>
    <t>ЛИНЕЙКА МЕТАЛЛ 50 СМ/ДЮЙМЫ IMACT IM60-50ME  ДВУХСТОР. ШКАЛА</t>
  </si>
  <si>
    <t>ЛИНЕЙКА ОФИЦЕРСКАЯ 20СМ СТАММ</t>
  </si>
  <si>
    <t>ЛИНЕЙКА 16СМ СТАММ ФЛЮ ПРОЗР.ЛН02 (ПЛАСТМАССОВАЯ 15 СМ ПРОЗРАЧНАЯ «СТАММ»)</t>
  </si>
  <si>
    <t>ЛИНЕЙКА ПЛАСТМАССОВАЯ 30 СМ ПРОЗРАЧНАЯ «СТАММ» ТОНИР ЛН34</t>
  </si>
  <si>
    <t>ЛИНЕЙКА ПЛАСТМАССОВАЯ 40 СМ ПРОЗРАЧНАЯ «СТАММ» ЛН53</t>
  </si>
  <si>
    <t>ЛИНЕЙКА ТРЕУГОЛЬНИК 45ГР*140ММ РТЦ-45 ФЛЮ(16СМ ПРОЗР)</t>
  </si>
  <si>
    <t>ЛОТОК ДЛЯ БУМАГ ПЛАСТМ. ГОРИЗОНТАЛЬНЫЙ 3 СЕКЦИИ,</t>
  </si>
  <si>
    <t>ЛОТОК ДЛЯ БУМАГ ПЛАСТМ. ГОРИЗОНТАЛЬНЫЙ 6 СЕКЦИЙ,</t>
  </si>
  <si>
    <t>ЛОТОК ДЛЯ ПАПОК ПЛАСТМ. ВЕРТИКАЛЬНЫЙ 3 ОТДЕЛА СТАММ ЛТ81-ЧЕРНЫЙ</t>
  </si>
  <si>
    <t>КАНЦЕЛЯРСКИЙ НАБОР FREGATTE MINI DESK (НАБОР НАСТОЛЬНЫЙ (ОРГАНАЙЗЕР) 12 ПРЕДМЕТОВ К/ПЛАСТИК  ERICH KRAUSE)</t>
  </si>
  <si>
    <t>ЛОТОК ВЕЕР 5-ТИ СЕКЦ СТАММ ЛТ90/1 СЕРЫЙ, ЧЕРНЫЙ (НАКОПИТЕЛЬ ДЛЯ БУМАГ ВЕЕРНЫЙ)</t>
  </si>
  <si>
    <t>НОЖ КАНЦ. 180ММ ERICH KRAUSE СТАНДАРТ ЕК19145</t>
  </si>
  <si>
    <t>ПОДСТАВКА ПОД КАЛЕНДАРЬ МАЛАЯ СТАММ ПК26, ПК21</t>
  </si>
  <si>
    <t>ПОДУШКА ШТЕМПЕЛЬНАЯ 9*5СМ TRODAT № 9051 СИНЯЯ (ДЛЯ ПЕЧАТИ ПОРОЛОН)</t>
  </si>
  <si>
    <t>ТОЧИЛКА С КОНТЕЙНЕРОМ ПЛАСТИК EK21835 ДВА ОТВЕРСТИЯ (ERICH KRAUSE)</t>
  </si>
  <si>
    <t>РУЧКА ШАРИКОВАЯ ULTRA L-20/30 СИН. С ДЕРЖ. МЕТ НАКОН.КОРП ПРОЗР (ИГОЛ.) (140ММ) 13876/13879</t>
  </si>
  <si>
    <t>06.01.2.051</t>
  </si>
  <si>
    <t>06.01.2.029</t>
  </si>
  <si>
    <t>06.01.2.142</t>
  </si>
  <si>
    <t>Пачка</t>
  </si>
  <si>
    <t>Флак</t>
  </si>
  <si>
    <t>Упак</t>
  </si>
  <si>
    <t>Набор</t>
  </si>
  <si>
    <t>УПАК</t>
  </si>
</sst>
</file>

<file path=xl/styles.xml><?xml version="1.0" encoding="utf-8"?>
<styleSheet xmlns="http://schemas.openxmlformats.org/spreadsheetml/2006/main">
  <fonts count="27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0" xfId="0" applyFont="1"/>
    <xf numFmtId="0" fontId="20" fillId="0" borderId="0" xfId="0" applyFont="1"/>
    <xf numFmtId="0" fontId="22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23" fillId="0" borderId="0" xfId="0" applyFont="1" applyAlignment="1">
      <alignment horizontal="center"/>
    </xf>
    <xf numFmtId="4" fontId="23" fillId="0" borderId="10" xfId="0" applyNumberFormat="1" applyFont="1" applyBorder="1" applyAlignment="1"/>
    <xf numFmtId="0" fontId="23" fillId="0" borderId="0" xfId="0" applyFont="1" applyAlignment="1">
      <alignment vertical="center"/>
    </xf>
    <xf numFmtId="49" fontId="25" fillId="24" borderId="10" xfId="0" applyNumberFormat="1" applyFont="1" applyFill="1" applyBorder="1" applyAlignment="1">
      <alignment horizontal="left" vertical="top" wrapText="1"/>
    </xf>
    <xf numFmtId="49" fontId="25" fillId="24" borderId="10" xfId="0" applyNumberFormat="1" applyFont="1" applyFill="1" applyBorder="1" applyAlignment="1">
      <alignment horizontal="center" vertical="center"/>
    </xf>
    <xf numFmtId="0" fontId="25" fillId="24" borderId="10" xfId="0" applyNumberFormat="1" applyFont="1" applyFill="1" applyBorder="1" applyAlignment="1">
      <alignment horizontal="center" vertical="center"/>
    </xf>
    <xf numFmtId="4" fontId="23" fillId="0" borderId="0" xfId="0" applyNumberFormat="1" applyFont="1" applyBorder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left"/>
    </xf>
    <xf numFmtId="0" fontId="21" fillId="0" borderId="0" xfId="0" applyFont="1" applyFill="1"/>
    <xf numFmtId="0" fontId="26" fillId="0" borderId="0" xfId="0" applyFont="1" applyFill="1"/>
    <xf numFmtId="0" fontId="21" fillId="0" borderId="0" xfId="0" applyFont="1" applyFill="1" applyAlignment="1">
      <alignment vertical="center" wrapText="1"/>
    </xf>
    <xf numFmtId="0" fontId="23" fillId="0" borderId="0" xfId="0" applyFont="1" applyAlignment="1">
      <alignment horizontal="center" vertical="center"/>
    </xf>
    <xf numFmtId="4" fontId="25" fillId="24" borderId="10" xfId="0" applyNumberFormat="1" applyFont="1" applyFill="1" applyBorder="1" applyAlignment="1">
      <alignment horizontal="left" vertical="top"/>
    </xf>
    <xf numFmtId="4" fontId="25" fillId="24" borderId="1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23" fillId="0" borderId="0" xfId="0" applyFont="1" applyAlignment="1">
      <alignment horizontal="right" vertical="center"/>
    </xf>
    <xf numFmtId="0" fontId="23" fillId="0" borderId="0" xfId="0" applyFont="1" applyBorder="1" applyAlignment="1">
      <alignment horizontal="left" indent="1"/>
    </xf>
    <xf numFmtId="0" fontId="23" fillId="0" borderId="0" xfId="0" applyFont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Alignment="1">
      <alignment horizontal="left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4" fillId="0" borderId="0" xfId="0" applyFont="1" applyFill="1" applyAlignment="1">
      <alignment vertical="top" wrapText="1"/>
    </xf>
    <xf numFmtId="0" fontId="23" fillId="0" borderId="13" xfId="0" applyFont="1" applyBorder="1" applyAlignment="1">
      <alignment horizontal="right" wrapText="1"/>
    </xf>
    <xf numFmtId="0" fontId="23" fillId="0" borderId="14" xfId="0" applyFont="1" applyBorder="1" applyAlignment="1">
      <alignment horizontal="right" wrapText="1"/>
    </xf>
    <xf numFmtId="0" fontId="23" fillId="0" borderId="15" xfId="0" applyFont="1" applyBorder="1" applyAlignment="1">
      <alignment horizontal="right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0"/>
  <sheetViews>
    <sheetView tabSelected="1" view="pageBreakPreview" zoomScale="80" zoomScaleNormal="80" zoomScaleSheetLayoutView="80" zoomScalePageLayoutView="80" workbookViewId="0">
      <selection activeCell="K228" sqref="K228"/>
    </sheetView>
  </sheetViews>
  <sheetFormatPr defaultRowHeight="15.75"/>
  <cols>
    <col min="1" max="1" width="6.25" style="1" customWidth="1"/>
    <col min="2" max="2" width="14.5" style="1" customWidth="1"/>
    <col min="3" max="3" width="14.875" style="24" customWidth="1"/>
    <col min="4" max="4" width="72.125" style="1" customWidth="1"/>
    <col min="5" max="5" width="24.25" style="1" customWidth="1"/>
    <col min="6" max="6" width="13.625" style="1" customWidth="1"/>
    <col min="7" max="7" width="12" style="1" hidden="1" customWidth="1"/>
    <col min="8" max="8" width="12.25" style="1" hidden="1" customWidth="1"/>
    <col min="9" max="9" width="11" style="1" hidden="1" customWidth="1"/>
    <col min="10" max="10" width="18.25" style="1" customWidth="1"/>
    <col min="11" max="11" width="23.375" style="1" customWidth="1"/>
    <col min="12" max="12" width="17.375" style="1" customWidth="1"/>
  </cols>
  <sheetData>
    <row r="1" spans="1:17" ht="24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10"/>
      <c r="N1" s="10"/>
      <c r="O1" s="10"/>
      <c r="P1" s="10"/>
      <c r="Q1" s="10"/>
    </row>
    <row r="3" spans="1:17" s="7" customFormat="1" ht="22.5" customHeight="1">
      <c r="A3" s="29" t="s">
        <v>18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7" s="7" customFormat="1" ht="15">
      <c r="A4" s="30" t="s">
        <v>14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7" s="7" customFormat="1" ht="15">
      <c r="A5" s="29" t="s">
        <v>15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7" s="7" customFormat="1" ht="15">
      <c r="A6" s="29" t="s">
        <v>25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7" s="3" customForma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7" s="3" customFormat="1">
      <c r="A8" s="28" t="s">
        <v>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7" s="3" customFormat="1" ht="37.5" customHeight="1">
      <c r="A9" s="32" t="s">
        <v>1</v>
      </c>
      <c r="B9" s="32" t="s">
        <v>13</v>
      </c>
      <c r="C9" s="32" t="s">
        <v>26</v>
      </c>
      <c r="D9" s="32" t="s">
        <v>2</v>
      </c>
      <c r="E9" s="34" t="s">
        <v>9</v>
      </c>
      <c r="F9" s="32" t="s">
        <v>3</v>
      </c>
      <c r="G9" s="36" t="s">
        <v>36</v>
      </c>
      <c r="H9" s="37"/>
      <c r="I9" s="38"/>
      <c r="J9" s="32" t="s">
        <v>24</v>
      </c>
      <c r="K9" s="32" t="s">
        <v>4</v>
      </c>
      <c r="L9" s="32" t="s">
        <v>5</v>
      </c>
    </row>
    <row r="10" spans="1:17" s="3" customFormat="1" ht="24" customHeight="1">
      <c r="A10" s="33"/>
      <c r="B10" s="33"/>
      <c r="C10" s="33"/>
      <c r="D10" s="33"/>
      <c r="E10" s="35"/>
      <c r="F10" s="33"/>
      <c r="G10" s="4" t="s">
        <v>33</v>
      </c>
      <c r="H10" s="4" t="s">
        <v>34</v>
      </c>
      <c r="I10" s="4" t="s">
        <v>35</v>
      </c>
      <c r="J10" s="33"/>
      <c r="K10" s="33"/>
      <c r="L10" s="33"/>
    </row>
    <row r="11" spans="1:17" s="6" customFormat="1">
      <c r="A11" s="5">
        <v>1</v>
      </c>
      <c r="B11" s="4">
        <v>2</v>
      </c>
      <c r="C11" s="5">
        <v>3</v>
      </c>
      <c r="D11" s="5">
        <v>4</v>
      </c>
      <c r="E11" s="4">
        <v>5</v>
      </c>
      <c r="F11" s="5">
        <v>6</v>
      </c>
      <c r="G11" s="5">
        <v>7</v>
      </c>
      <c r="H11" s="5">
        <v>8</v>
      </c>
      <c r="I11" s="5">
        <v>9</v>
      </c>
      <c r="J11" s="5">
        <v>7</v>
      </c>
      <c r="K11" s="4">
        <v>8</v>
      </c>
      <c r="L11" s="4">
        <v>9</v>
      </c>
    </row>
    <row r="12" spans="1:17" s="6" customFormat="1">
      <c r="A12" s="5">
        <v>1</v>
      </c>
      <c r="B12" s="12" t="s">
        <v>241</v>
      </c>
      <c r="C12" s="13">
        <v>9571400006</v>
      </c>
      <c r="D12" s="11" t="s">
        <v>37</v>
      </c>
      <c r="E12" s="12"/>
      <c r="F12" s="12" t="s">
        <v>27</v>
      </c>
      <c r="G12" s="22">
        <v>5</v>
      </c>
      <c r="H12" s="22">
        <v>5</v>
      </c>
      <c r="I12" s="22">
        <v>5</v>
      </c>
      <c r="J12" s="22">
        <f t="shared" ref="J12:J75" si="0">G12+H12+I12</f>
        <v>15</v>
      </c>
      <c r="K12" s="21"/>
      <c r="L12" s="4"/>
    </row>
    <row r="13" spans="1:17" s="6" customFormat="1" ht="25.5">
      <c r="A13" s="5">
        <v>2</v>
      </c>
      <c r="B13" s="12" t="s">
        <v>242</v>
      </c>
      <c r="C13" s="13">
        <v>9697910002</v>
      </c>
      <c r="D13" s="11" t="s">
        <v>38</v>
      </c>
      <c r="E13" s="12"/>
      <c r="F13" s="12" t="s">
        <v>27</v>
      </c>
      <c r="G13" s="22">
        <v>5</v>
      </c>
      <c r="H13" s="22">
        <v>0</v>
      </c>
      <c r="I13" s="22">
        <v>0</v>
      </c>
      <c r="J13" s="22">
        <f t="shared" si="0"/>
        <v>5</v>
      </c>
      <c r="K13" s="21"/>
      <c r="L13" s="4"/>
    </row>
    <row r="14" spans="1:17" s="6" customFormat="1">
      <c r="A14" s="5">
        <v>3</v>
      </c>
      <c r="B14" s="12" t="s">
        <v>242</v>
      </c>
      <c r="C14" s="13">
        <v>5456940010</v>
      </c>
      <c r="D14" s="11" t="s">
        <v>39</v>
      </c>
      <c r="E14" s="12"/>
      <c r="F14" s="12" t="s">
        <v>27</v>
      </c>
      <c r="G14" s="22">
        <v>144</v>
      </c>
      <c r="H14" s="22">
        <v>113</v>
      </c>
      <c r="I14" s="22">
        <v>70</v>
      </c>
      <c r="J14" s="22">
        <f t="shared" si="0"/>
        <v>327</v>
      </c>
      <c r="K14" s="21"/>
      <c r="L14" s="4"/>
    </row>
    <row r="15" spans="1:17" s="6" customFormat="1">
      <c r="A15" s="5">
        <v>4</v>
      </c>
      <c r="B15" s="12" t="s">
        <v>242</v>
      </c>
      <c r="C15" s="13">
        <v>2245190002</v>
      </c>
      <c r="D15" s="11" t="s">
        <v>40</v>
      </c>
      <c r="E15" s="12"/>
      <c r="F15" s="12" t="s">
        <v>244</v>
      </c>
      <c r="G15" s="22">
        <v>10</v>
      </c>
      <c r="H15" s="22">
        <v>0</v>
      </c>
      <c r="I15" s="22">
        <v>0</v>
      </c>
      <c r="J15" s="22">
        <f t="shared" si="0"/>
        <v>10</v>
      </c>
      <c r="K15" s="21"/>
      <c r="L15" s="4"/>
    </row>
    <row r="16" spans="1:17" s="6" customFormat="1">
      <c r="A16" s="5">
        <v>5</v>
      </c>
      <c r="B16" s="12" t="s">
        <v>242</v>
      </c>
      <c r="C16" s="13">
        <v>2331110002</v>
      </c>
      <c r="D16" s="11" t="s">
        <v>41</v>
      </c>
      <c r="E16" s="12"/>
      <c r="F16" s="12" t="s">
        <v>27</v>
      </c>
      <c r="G16" s="22">
        <v>2</v>
      </c>
      <c r="H16" s="22">
        <v>0</v>
      </c>
      <c r="I16" s="22">
        <v>0</v>
      </c>
      <c r="J16" s="22">
        <f t="shared" si="0"/>
        <v>2</v>
      </c>
      <c r="K16" s="21"/>
      <c r="L16" s="4"/>
    </row>
    <row r="17" spans="1:12" s="6" customFormat="1" ht="25.5">
      <c r="A17" s="5">
        <v>6</v>
      </c>
      <c r="B17" s="12" t="s">
        <v>242</v>
      </c>
      <c r="C17" s="13">
        <v>2331130004</v>
      </c>
      <c r="D17" s="11" t="s">
        <v>42</v>
      </c>
      <c r="E17" s="12"/>
      <c r="F17" s="12" t="s">
        <v>27</v>
      </c>
      <c r="G17" s="22">
        <v>7</v>
      </c>
      <c r="H17" s="22">
        <v>0</v>
      </c>
      <c r="I17" s="22">
        <v>0</v>
      </c>
      <c r="J17" s="22">
        <f t="shared" si="0"/>
        <v>7</v>
      </c>
      <c r="K17" s="21"/>
      <c r="L17" s="4"/>
    </row>
    <row r="18" spans="1:12" s="6" customFormat="1">
      <c r="A18" s="5">
        <v>7</v>
      </c>
      <c r="B18" s="12" t="s">
        <v>241</v>
      </c>
      <c r="C18" s="13">
        <v>2372400001</v>
      </c>
      <c r="D18" s="11" t="s">
        <v>43</v>
      </c>
      <c r="E18" s="12"/>
      <c r="F18" s="12" t="s">
        <v>27</v>
      </c>
      <c r="G18" s="22">
        <v>2</v>
      </c>
      <c r="H18" s="22">
        <v>0</v>
      </c>
      <c r="I18" s="22">
        <v>0</v>
      </c>
      <c r="J18" s="22">
        <f t="shared" si="0"/>
        <v>2</v>
      </c>
      <c r="K18" s="21"/>
      <c r="L18" s="4"/>
    </row>
    <row r="19" spans="1:12" s="6" customFormat="1">
      <c r="A19" s="5">
        <v>8</v>
      </c>
      <c r="B19" s="12" t="s">
        <v>242</v>
      </c>
      <c r="C19" s="13">
        <v>2389200001</v>
      </c>
      <c r="D19" s="11" t="s">
        <v>44</v>
      </c>
      <c r="E19" s="12"/>
      <c r="F19" s="12" t="s">
        <v>29</v>
      </c>
      <c r="G19" s="22">
        <v>1202</v>
      </c>
      <c r="H19" s="22">
        <v>1000</v>
      </c>
      <c r="I19" s="22">
        <v>1000</v>
      </c>
      <c r="J19" s="22">
        <f t="shared" si="0"/>
        <v>3202</v>
      </c>
      <c r="K19" s="21"/>
      <c r="L19" s="4"/>
    </row>
    <row r="20" spans="1:12" s="6" customFormat="1">
      <c r="A20" s="5">
        <v>9</v>
      </c>
      <c r="B20" s="12" t="s">
        <v>242</v>
      </c>
      <c r="C20" s="13">
        <v>2389200006</v>
      </c>
      <c r="D20" s="11" t="s">
        <v>45</v>
      </c>
      <c r="E20" s="12"/>
      <c r="F20" s="12" t="s">
        <v>27</v>
      </c>
      <c r="G20" s="22">
        <v>20</v>
      </c>
      <c r="H20" s="22">
        <v>202</v>
      </c>
      <c r="I20" s="22">
        <v>2</v>
      </c>
      <c r="J20" s="22">
        <f t="shared" si="0"/>
        <v>224</v>
      </c>
      <c r="K20" s="21"/>
      <c r="L20" s="4"/>
    </row>
    <row r="21" spans="1:12" s="6" customFormat="1">
      <c r="A21" s="5">
        <v>10</v>
      </c>
      <c r="B21" s="12" t="s">
        <v>242</v>
      </c>
      <c r="C21" s="13">
        <v>2389200007</v>
      </c>
      <c r="D21" s="11" t="s">
        <v>46</v>
      </c>
      <c r="E21" s="12"/>
      <c r="F21" s="12" t="s">
        <v>27</v>
      </c>
      <c r="G21" s="22">
        <v>10</v>
      </c>
      <c r="H21" s="22">
        <v>5</v>
      </c>
      <c r="I21" s="22">
        <v>5</v>
      </c>
      <c r="J21" s="22">
        <f t="shared" si="0"/>
        <v>20</v>
      </c>
      <c r="K21" s="21"/>
      <c r="L21" s="4"/>
    </row>
    <row r="22" spans="1:12" s="6" customFormat="1">
      <c r="A22" s="5">
        <v>11</v>
      </c>
      <c r="B22" s="12" t="s">
        <v>242</v>
      </c>
      <c r="C22" s="13">
        <v>2389200010</v>
      </c>
      <c r="D22" s="11" t="s">
        <v>47</v>
      </c>
      <c r="E22" s="12"/>
      <c r="F22" s="12" t="s">
        <v>245</v>
      </c>
      <c r="G22" s="22">
        <v>10</v>
      </c>
      <c r="H22" s="22">
        <v>50</v>
      </c>
      <c r="I22" s="22">
        <v>0</v>
      </c>
      <c r="J22" s="22">
        <f t="shared" si="0"/>
        <v>60</v>
      </c>
      <c r="K22" s="21"/>
      <c r="L22" s="4"/>
    </row>
    <row r="23" spans="1:12" s="6" customFormat="1">
      <c r="A23" s="5">
        <v>12</v>
      </c>
      <c r="B23" s="12" t="s">
        <v>242</v>
      </c>
      <c r="C23" s="13">
        <v>2389200013</v>
      </c>
      <c r="D23" s="11" t="s">
        <v>48</v>
      </c>
      <c r="E23" s="12"/>
      <c r="F23" s="12" t="s">
        <v>27</v>
      </c>
      <c r="G23" s="22">
        <v>3</v>
      </c>
      <c r="H23" s="22">
        <v>3</v>
      </c>
      <c r="I23" s="22">
        <v>0</v>
      </c>
      <c r="J23" s="22">
        <f t="shared" si="0"/>
        <v>6</v>
      </c>
      <c r="K23" s="21"/>
      <c r="L23" s="4"/>
    </row>
    <row r="24" spans="1:12" s="6" customFormat="1">
      <c r="A24" s="5">
        <v>13</v>
      </c>
      <c r="B24" s="12" t="s">
        <v>242</v>
      </c>
      <c r="C24" s="13">
        <v>2513990016</v>
      </c>
      <c r="D24" s="11" t="s">
        <v>49</v>
      </c>
      <c r="E24" s="12"/>
      <c r="F24" s="12" t="s">
        <v>27</v>
      </c>
      <c r="G24" s="22">
        <v>40</v>
      </c>
      <c r="H24" s="22">
        <v>0</v>
      </c>
      <c r="I24" s="22">
        <v>20</v>
      </c>
      <c r="J24" s="22">
        <f t="shared" si="0"/>
        <v>60</v>
      </c>
      <c r="K24" s="21"/>
      <c r="L24" s="4"/>
    </row>
    <row r="25" spans="1:12" s="6" customFormat="1">
      <c r="A25" s="5">
        <v>14</v>
      </c>
      <c r="B25" s="12" t="s">
        <v>242</v>
      </c>
      <c r="C25" s="13">
        <v>2513990017</v>
      </c>
      <c r="D25" s="11" t="s">
        <v>50</v>
      </c>
      <c r="E25" s="12"/>
      <c r="F25" s="12" t="s">
        <v>27</v>
      </c>
      <c r="G25" s="22">
        <v>115</v>
      </c>
      <c r="H25" s="22">
        <v>110</v>
      </c>
      <c r="I25" s="22">
        <v>110</v>
      </c>
      <c r="J25" s="22">
        <f t="shared" si="0"/>
        <v>335</v>
      </c>
      <c r="K25" s="21"/>
      <c r="L25" s="4"/>
    </row>
    <row r="26" spans="1:12" s="6" customFormat="1">
      <c r="A26" s="5">
        <v>15</v>
      </c>
      <c r="B26" s="12" t="s">
        <v>242</v>
      </c>
      <c r="C26" s="13">
        <v>2513990018</v>
      </c>
      <c r="D26" s="11" t="s">
        <v>51</v>
      </c>
      <c r="E26" s="12"/>
      <c r="F26" s="12" t="s">
        <v>27</v>
      </c>
      <c r="G26" s="22">
        <v>30</v>
      </c>
      <c r="H26" s="22">
        <v>0</v>
      </c>
      <c r="I26" s="22">
        <v>0</v>
      </c>
      <c r="J26" s="22">
        <f t="shared" si="0"/>
        <v>30</v>
      </c>
      <c r="K26" s="21"/>
      <c r="L26" s="4"/>
    </row>
    <row r="27" spans="1:12" s="6" customFormat="1">
      <c r="A27" s="5">
        <v>16</v>
      </c>
      <c r="B27" s="12" t="s">
        <v>242</v>
      </c>
      <c r="C27" s="13">
        <v>2513990020</v>
      </c>
      <c r="D27" s="11" t="s">
        <v>52</v>
      </c>
      <c r="E27" s="12"/>
      <c r="F27" s="12" t="s">
        <v>27</v>
      </c>
      <c r="G27" s="22">
        <v>30</v>
      </c>
      <c r="H27" s="22">
        <v>50</v>
      </c>
      <c r="I27" s="22">
        <v>0</v>
      </c>
      <c r="J27" s="22">
        <f t="shared" si="0"/>
        <v>80</v>
      </c>
      <c r="K27" s="21"/>
      <c r="L27" s="4"/>
    </row>
    <row r="28" spans="1:12" s="6" customFormat="1">
      <c r="A28" s="5">
        <v>17</v>
      </c>
      <c r="B28" s="12" t="s">
        <v>242</v>
      </c>
      <c r="C28" s="13">
        <v>2513990021</v>
      </c>
      <c r="D28" s="11" t="s">
        <v>53</v>
      </c>
      <c r="E28" s="12"/>
      <c r="F28" s="12" t="s">
        <v>245</v>
      </c>
      <c r="G28" s="22">
        <v>74</v>
      </c>
      <c r="H28" s="22">
        <v>0</v>
      </c>
      <c r="I28" s="22">
        <v>10</v>
      </c>
      <c r="J28" s="22">
        <f t="shared" si="0"/>
        <v>84</v>
      </c>
      <c r="K28" s="21"/>
      <c r="L28" s="4"/>
    </row>
    <row r="29" spans="1:12" s="6" customFormat="1">
      <c r="A29" s="5">
        <v>18</v>
      </c>
      <c r="B29" s="12" t="s">
        <v>242</v>
      </c>
      <c r="C29" s="13">
        <v>2513990022</v>
      </c>
      <c r="D29" s="11" t="s">
        <v>54</v>
      </c>
      <c r="E29" s="12"/>
      <c r="F29" s="12" t="s">
        <v>27</v>
      </c>
      <c r="G29" s="22">
        <v>133</v>
      </c>
      <c r="H29" s="22">
        <v>43</v>
      </c>
      <c r="I29" s="22">
        <v>3</v>
      </c>
      <c r="J29" s="22">
        <f t="shared" si="0"/>
        <v>179</v>
      </c>
      <c r="K29" s="21"/>
      <c r="L29" s="4"/>
    </row>
    <row r="30" spans="1:12" s="6" customFormat="1">
      <c r="A30" s="5">
        <v>19</v>
      </c>
      <c r="B30" s="12" t="s">
        <v>242</v>
      </c>
      <c r="C30" s="13">
        <v>2514310001</v>
      </c>
      <c r="D30" s="11" t="s">
        <v>55</v>
      </c>
      <c r="E30" s="12"/>
      <c r="F30" s="12" t="s">
        <v>27</v>
      </c>
      <c r="G30" s="22">
        <v>0</v>
      </c>
      <c r="H30" s="22">
        <v>1000</v>
      </c>
      <c r="I30" s="22">
        <v>3000</v>
      </c>
      <c r="J30" s="22">
        <f t="shared" si="0"/>
        <v>4000</v>
      </c>
      <c r="K30" s="21"/>
      <c r="L30" s="4"/>
    </row>
    <row r="31" spans="1:12" s="6" customFormat="1">
      <c r="A31" s="5">
        <v>20</v>
      </c>
      <c r="B31" s="12" t="s">
        <v>241</v>
      </c>
      <c r="C31" s="13">
        <v>3449660064</v>
      </c>
      <c r="D31" s="11" t="s">
        <v>56</v>
      </c>
      <c r="E31" s="12"/>
      <c r="F31" s="12" t="s">
        <v>27</v>
      </c>
      <c r="G31" s="22">
        <v>10</v>
      </c>
      <c r="H31" s="22">
        <v>0</v>
      </c>
      <c r="I31" s="22">
        <v>0</v>
      </c>
      <c r="J31" s="22">
        <f t="shared" si="0"/>
        <v>10</v>
      </c>
      <c r="K31" s="21"/>
      <c r="L31" s="4"/>
    </row>
    <row r="32" spans="1:12" s="6" customFormat="1">
      <c r="A32" s="5">
        <v>21</v>
      </c>
      <c r="B32" s="12" t="s">
        <v>28</v>
      </c>
      <c r="C32" s="13">
        <v>4261320001</v>
      </c>
      <c r="D32" s="11" t="s">
        <v>57</v>
      </c>
      <c r="E32" s="12"/>
      <c r="F32" s="12" t="s">
        <v>29</v>
      </c>
      <c r="G32" s="22">
        <v>300</v>
      </c>
      <c r="H32" s="22">
        <v>100</v>
      </c>
      <c r="I32" s="22">
        <v>360</v>
      </c>
      <c r="J32" s="22">
        <f t="shared" si="0"/>
        <v>760</v>
      </c>
      <c r="K32" s="21"/>
      <c r="L32" s="4"/>
    </row>
    <row r="33" spans="1:12" s="6" customFormat="1">
      <c r="A33" s="5">
        <v>22</v>
      </c>
      <c r="B33" s="12" t="s">
        <v>242</v>
      </c>
      <c r="C33" s="13">
        <v>4261320003</v>
      </c>
      <c r="D33" s="11" t="s">
        <v>58</v>
      </c>
      <c r="E33" s="12"/>
      <c r="F33" s="12" t="s">
        <v>27</v>
      </c>
      <c r="G33" s="22">
        <v>10</v>
      </c>
      <c r="H33" s="22">
        <v>0</v>
      </c>
      <c r="I33" s="22">
        <v>0</v>
      </c>
      <c r="J33" s="22">
        <f t="shared" si="0"/>
        <v>10</v>
      </c>
      <c r="K33" s="21"/>
      <c r="L33" s="4"/>
    </row>
    <row r="34" spans="1:12" s="6" customFormat="1">
      <c r="A34" s="5">
        <v>23</v>
      </c>
      <c r="B34" s="12" t="s">
        <v>242</v>
      </c>
      <c r="C34" s="13">
        <v>4261320004</v>
      </c>
      <c r="D34" s="11" t="s">
        <v>59</v>
      </c>
      <c r="E34" s="12"/>
      <c r="F34" s="12" t="s">
        <v>27</v>
      </c>
      <c r="G34" s="22">
        <v>808</v>
      </c>
      <c r="H34" s="22">
        <v>365</v>
      </c>
      <c r="I34" s="22">
        <v>75</v>
      </c>
      <c r="J34" s="22">
        <f t="shared" si="0"/>
        <v>1248</v>
      </c>
      <c r="K34" s="21"/>
      <c r="L34" s="4"/>
    </row>
    <row r="35" spans="1:12" s="6" customFormat="1" ht="25.5">
      <c r="A35" s="5">
        <v>24</v>
      </c>
      <c r="B35" s="12" t="s">
        <v>242</v>
      </c>
      <c r="C35" s="13">
        <v>4261320005</v>
      </c>
      <c r="D35" s="11" t="s">
        <v>60</v>
      </c>
      <c r="E35" s="12"/>
      <c r="F35" s="12" t="s">
        <v>27</v>
      </c>
      <c r="G35" s="22">
        <v>0</v>
      </c>
      <c r="H35" s="22">
        <v>30</v>
      </c>
      <c r="I35" s="22">
        <v>20</v>
      </c>
      <c r="J35" s="22">
        <f t="shared" si="0"/>
        <v>50</v>
      </c>
      <c r="K35" s="21"/>
      <c r="L35" s="4"/>
    </row>
    <row r="36" spans="1:12" s="6" customFormat="1" ht="25.5">
      <c r="A36" s="5">
        <v>25</v>
      </c>
      <c r="B36" s="12" t="s">
        <v>242</v>
      </c>
      <c r="C36" s="13">
        <v>4261320007</v>
      </c>
      <c r="D36" s="11" t="s">
        <v>61</v>
      </c>
      <c r="E36" s="12"/>
      <c r="F36" s="12" t="s">
        <v>27</v>
      </c>
      <c r="G36" s="22">
        <v>665</v>
      </c>
      <c r="H36" s="22">
        <v>95</v>
      </c>
      <c r="I36" s="22">
        <v>10</v>
      </c>
      <c r="J36" s="22">
        <f t="shared" si="0"/>
        <v>770</v>
      </c>
      <c r="K36" s="21"/>
      <c r="L36" s="4"/>
    </row>
    <row r="37" spans="1:12" s="6" customFormat="1">
      <c r="A37" s="5">
        <v>26</v>
      </c>
      <c r="B37" s="12" t="s">
        <v>242</v>
      </c>
      <c r="C37" s="13">
        <v>4261320008</v>
      </c>
      <c r="D37" s="11" t="s">
        <v>62</v>
      </c>
      <c r="E37" s="12"/>
      <c r="F37" s="12" t="s">
        <v>27</v>
      </c>
      <c r="G37" s="22">
        <v>200</v>
      </c>
      <c r="H37" s="22">
        <v>0</v>
      </c>
      <c r="I37" s="22">
        <v>0</v>
      </c>
      <c r="J37" s="22">
        <f t="shared" si="0"/>
        <v>200</v>
      </c>
      <c r="K37" s="21"/>
      <c r="L37" s="4"/>
    </row>
    <row r="38" spans="1:12" s="6" customFormat="1">
      <c r="A38" s="5">
        <v>27</v>
      </c>
      <c r="B38" s="12" t="s">
        <v>242</v>
      </c>
      <c r="C38" s="13">
        <v>4261320009</v>
      </c>
      <c r="D38" s="11" t="s">
        <v>63</v>
      </c>
      <c r="E38" s="12"/>
      <c r="F38" s="12" t="s">
        <v>27</v>
      </c>
      <c r="G38" s="22">
        <v>150</v>
      </c>
      <c r="H38" s="22">
        <v>0</v>
      </c>
      <c r="I38" s="22">
        <v>0</v>
      </c>
      <c r="J38" s="22">
        <f t="shared" si="0"/>
        <v>150</v>
      </c>
      <c r="K38" s="21"/>
      <c r="L38" s="4"/>
    </row>
    <row r="39" spans="1:12" s="6" customFormat="1">
      <c r="A39" s="5">
        <v>28</v>
      </c>
      <c r="B39" s="12" t="s">
        <v>242</v>
      </c>
      <c r="C39" s="13">
        <v>4261320010</v>
      </c>
      <c r="D39" s="11" t="s">
        <v>64</v>
      </c>
      <c r="E39" s="12"/>
      <c r="F39" s="12" t="s">
        <v>27</v>
      </c>
      <c r="G39" s="22">
        <v>100</v>
      </c>
      <c r="H39" s="22">
        <v>0</v>
      </c>
      <c r="I39" s="22">
        <v>0</v>
      </c>
      <c r="J39" s="22">
        <f t="shared" si="0"/>
        <v>100</v>
      </c>
      <c r="K39" s="21"/>
      <c r="L39" s="4"/>
    </row>
    <row r="40" spans="1:12" s="6" customFormat="1">
      <c r="A40" s="5">
        <v>29</v>
      </c>
      <c r="B40" s="12" t="s">
        <v>242</v>
      </c>
      <c r="C40" s="13">
        <v>4261340001</v>
      </c>
      <c r="D40" s="11" t="s">
        <v>65</v>
      </c>
      <c r="E40" s="12"/>
      <c r="F40" s="12" t="s">
        <v>246</v>
      </c>
      <c r="G40" s="22">
        <v>10</v>
      </c>
      <c r="H40" s="22">
        <v>0</v>
      </c>
      <c r="I40" s="22">
        <v>0</v>
      </c>
      <c r="J40" s="22">
        <f t="shared" si="0"/>
        <v>10</v>
      </c>
      <c r="K40" s="21"/>
      <c r="L40" s="4"/>
    </row>
    <row r="41" spans="1:12" s="6" customFormat="1" ht="25.5">
      <c r="A41" s="5">
        <v>30</v>
      </c>
      <c r="B41" s="12" t="s">
        <v>242</v>
      </c>
      <c r="C41" s="13">
        <v>4261340003</v>
      </c>
      <c r="D41" s="11" t="s">
        <v>66</v>
      </c>
      <c r="E41" s="12"/>
      <c r="F41" s="12" t="s">
        <v>27</v>
      </c>
      <c r="G41" s="22">
        <v>20</v>
      </c>
      <c r="H41" s="22">
        <v>0</v>
      </c>
      <c r="I41" s="22">
        <v>0</v>
      </c>
      <c r="J41" s="22">
        <f t="shared" si="0"/>
        <v>20</v>
      </c>
      <c r="K41" s="21"/>
      <c r="L41" s="4"/>
    </row>
    <row r="42" spans="1:12" s="6" customFormat="1">
      <c r="A42" s="5">
        <v>31</v>
      </c>
      <c r="B42" s="12" t="s">
        <v>242</v>
      </c>
      <c r="C42" s="13">
        <v>4261390001</v>
      </c>
      <c r="D42" s="11" t="s">
        <v>67</v>
      </c>
      <c r="E42" s="12"/>
      <c r="F42" s="12" t="s">
        <v>27</v>
      </c>
      <c r="G42" s="22">
        <v>40</v>
      </c>
      <c r="H42" s="22">
        <v>0</v>
      </c>
      <c r="I42" s="22">
        <v>30</v>
      </c>
      <c r="J42" s="22">
        <f t="shared" si="0"/>
        <v>70</v>
      </c>
      <c r="K42" s="21"/>
      <c r="L42" s="4"/>
    </row>
    <row r="43" spans="1:12" s="6" customFormat="1">
      <c r="A43" s="5">
        <v>32</v>
      </c>
      <c r="B43" s="12" t="s">
        <v>242</v>
      </c>
      <c r="C43" s="13">
        <v>4261390002</v>
      </c>
      <c r="D43" s="11" t="s">
        <v>68</v>
      </c>
      <c r="E43" s="12"/>
      <c r="F43" s="12" t="s">
        <v>27</v>
      </c>
      <c r="G43" s="22">
        <v>118</v>
      </c>
      <c r="H43" s="22">
        <v>0</v>
      </c>
      <c r="I43" s="22">
        <v>20</v>
      </c>
      <c r="J43" s="22">
        <f t="shared" si="0"/>
        <v>138</v>
      </c>
      <c r="K43" s="21"/>
      <c r="L43" s="4"/>
    </row>
    <row r="44" spans="1:12" s="6" customFormat="1">
      <c r="A44" s="5">
        <v>33</v>
      </c>
      <c r="B44" s="12" t="s">
        <v>242</v>
      </c>
      <c r="C44" s="13">
        <v>4261390003</v>
      </c>
      <c r="D44" s="11" t="s">
        <v>69</v>
      </c>
      <c r="E44" s="12"/>
      <c r="F44" s="12" t="s">
        <v>247</v>
      </c>
      <c r="G44" s="22">
        <v>168</v>
      </c>
      <c r="H44" s="22">
        <v>0</v>
      </c>
      <c r="I44" s="22">
        <v>0</v>
      </c>
      <c r="J44" s="22">
        <f t="shared" si="0"/>
        <v>168</v>
      </c>
      <c r="K44" s="21"/>
      <c r="L44" s="4"/>
    </row>
    <row r="45" spans="1:12" s="6" customFormat="1" ht="25.5">
      <c r="A45" s="5">
        <v>34</v>
      </c>
      <c r="B45" s="12" t="s">
        <v>242</v>
      </c>
      <c r="C45" s="13">
        <v>4261390004</v>
      </c>
      <c r="D45" s="11" t="s">
        <v>70</v>
      </c>
      <c r="E45" s="12"/>
      <c r="F45" s="12" t="s">
        <v>27</v>
      </c>
      <c r="G45" s="22">
        <v>150</v>
      </c>
      <c r="H45" s="22">
        <v>0</v>
      </c>
      <c r="I45" s="22">
        <v>0</v>
      </c>
      <c r="J45" s="22">
        <f t="shared" si="0"/>
        <v>150</v>
      </c>
      <c r="K45" s="21"/>
      <c r="L45" s="4"/>
    </row>
    <row r="46" spans="1:12" s="6" customFormat="1" ht="25.5">
      <c r="A46" s="5">
        <v>35</v>
      </c>
      <c r="B46" s="12" t="s">
        <v>242</v>
      </c>
      <c r="C46" s="13">
        <v>4261390005</v>
      </c>
      <c r="D46" s="11" t="s">
        <v>71</v>
      </c>
      <c r="E46" s="12"/>
      <c r="F46" s="12" t="s">
        <v>27</v>
      </c>
      <c r="G46" s="22">
        <v>60</v>
      </c>
      <c r="H46" s="22">
        <v>5</v>
      </c>
      <c r="I46" s="22">
        <v>25</v>
      </c>
      <c r="J46" s="22">
        <f t="shared" si="0"/>
        <v>90</v>
      </c>
      <c r="K46" s="21"/>
      <c r="L46" s="4"/>
    </row>
    <row r="47" spans="1:12" s="6" customFormat="1" ht="25.5">
      <c r="A47" s="5">
        <v>36</v>
      </c>
      <c r="B47" s="12" t="s">
        <v>242</v>
      </c>
      <c r="C47" s="13">
        <v>4261390006</v>
      </c>
      <c r="D47" s="11" t="s">
        <v>72</v>
      </c>
      <c r="E47" s="12"/>
      <c r="F47" s="12" t="s">
        <v>27</v>
      </c>
      <c r="G47" s="22">
        <v>50</v>
      </c>
      <c r="H47" s="22">
        <v>0</v>
      </c>
      <c r="I47" s="22">
        <v>0</v>
      </c>
      <c r="J47" s="22">
        <f t="shared" si="0"/>
        <v>50</v>
      </c>
      <c r="K47" s="21"/>
      <c r="L47" s="4"/>
    </row>
    <row r="48" spans="1:12" s="6" customFormat="1" ht="25.5">
      <c r="A48" s="5">
        <v>37</v>
      </c>
      <c r="B48" s="12" t="s">
        <v>242</v>
      </c>
      <c r="C48" s="13">
        <v>4261390007</v>
      </c>
      <c r="D48" s="11" t="s">
        <v>73</v>
      </c>
      <c r="E48" s="12"/>
      <c r="F48" s="12" t="s">
        <v>27</v>
      </c>
      <c r="G48" s="22">
        <v>180</v>
      </c>
      <c r="H48" s="22">
        <v>20</v>
      </c>
      <c r="I48" s="22">
        <v>50</v>
      </c>
      <c r="J48" s="22">
        <f t="shared" si="0"/>
        <v>250</v>
      </c>
      <c r="K48" s="21"/>
      <c r="L48" s="4"/>
    </row>
    <row r="49" spans="1:12" s="6" customFormat="1" ht="25.5">
      <c r="A49" s="5">
        <v>38</v>
      </c>
      <c r="B49" s="12" t="s">
        <v>242</v>
      </c>
      <c r="C49" s="13">
        <v>4261490002</v>
      </c>
      <c r="D49" s="11" t="s">
        <v>74</v>
      </c>
      <c r="E49" s="12"/>
      <c r="F49" s="12" t="s">
        <v>27</v>
      </c>
      <c r="G49" s="22">
        <v>18</v>
      </c>
      <c r="H49" s="22">
        <v>0</v>
      </c>
      <c r="I49" s="22">
        <v>20</v>
      </c>
      <c r="J49" s="22">
        <f t="shared" si="0"/>
        <v>38</v>
      </c>
      <c r="K49" s="21"/>
      <c r="L49" s="4"/>
    </row>
    <row r="50" spans="1:12" s="6" customFormat="1" ht="25.5">
      <c r="A50" s="5">
        <v>39</v>
      </c>
      <c r="B50" s="12" t="s">
        <v>242</v>
      </c>
      <c r="C50" s="13">
        <v>4261490004</v>
      </c>
      <c r="D50" s="11" t="s">
        <v>75</v>
      </c>
      <c r="E50" s="12"/>
      <c r="F50" s="12" t="s">
        <v>27</v>
      </c>
      <c r="G50" s="22">
        <v>78</v>
      </c>
      <c r="H50" s="22">
        <v>20</v>
      </c>
      <c r="I50" s="22">
        <v>22</v>
      </c>
      <c r="J50" s="22">
        <f t="shared" si="0"/>
        <v>120</v>
      </c>
      <c r="K50" s="21"/>
      <c r="L50" s="4"/>
    </row>
    <row r="51" spans="1:12" s="6" customFormat="1" ht="25.5">
      <c r="A51" s="5">
        <v>40</v>
      </c>
      <c r="B51" s="12" t="s">
        <v>242</v>
      </c>
      <c r="C51" s="13">
        <v>4265310001</v>
      </c>
      <c r="D51" s="11" t="s">
        <v>76</v>
      </c>
      <c r="E51" s="12"/>
      <c r="F51" s="12" t="s">
        <v>27</v>
      </c>
      <c r="G51" s="22">
        <v>3</v>
      </c>
      <c r="H51" s="22">
        <v>0</v>
      </c>
      <c r="I51" s="22">
        <v>0</v>
      </c>
      <c r="J51" s="22">
        <f t="shared" si="0"/>
        <v>3</v>
      </c>
      <c r="K51" s="21"/>
      <c r="L51" s="4"/>
    </row>
    <row r="52" spans="1:12" s="6" customFormat="1">
      <c r="A52" s="5">
        <v>41</v>
      </c>
      <c r="B52" s="12" t="s">
        <v>242</v>
      </c>
      <c r="C52" s="13">
        <v>4265320001</v>
      </c>
      <c r="D52" s="11" t="s">
        <v>77</v>
      </c>
      <c r="E52" s="12"/>
      <c r="F52" s="12" t="s">
        <v>27</v>
      </c>
      <c r="G52" s="22">
        <v>3</v>
      </c>
      <c r="H52" s="22">
        <v>0</v>
      </c>
      <c r="I52" s="22">
        <v>0</v>
      </c>
      <c r="J52" s="22">
        <f t="shared" si="0"/>
        <v>3</v>
      </c>
      <c r="K52" s="21"/>
      <c r="L52" s="4"/>
    </row>
    <row r="53" spans="1:12" s="6" customFormat="1">
      <c r="A53" s="5">
        <v>42</v>
      </c>
      <c r="B53" s="12" t="s">
        <v>242</v>
      </c>
      <c r="C53" s="13">
        <v>5157460003</v>
      </c>
      <c r="D53" s="11" t="s">
        <v>78</v>
      </c>
      <c r="E53" s="12"/>
      <c r="F53" s="12" t="s">
        <v>27</v>
      </c>
      <c r="G53" s="22">
        <v>25</v>
      </c>
      <c r="H53" s="22">
        <v>0</v>
      </c>
      <c r="I53" s="22">
        <v>0</v>
      </c>
      <c r="J53" s="22">
        <f t="shared" si="0"/>
        <v>25</v>
      </c>
      <c r="K53" s="21"/>
      <c r="L53" s="4"/>
    </row>
    <row r="54" spans="1:12" s="6" customFormat="1" ht="25.5">
      <c r="A54" s="5">
        <v>43</v>
      </c>
      <c r="B54" s="12" t="s">
        <v>242</v>
      </c>
      <c r="C54" s="13">
        <v>5157900010</v>
      </c>
      <c r="D54" s="11" t="s">
        <v>79</v>
      </c>
      <c r="E54" s="12"/>
      <c r="F54" s="12" t="s">
        <v>27</v>
      </c>
      <c r="G54" s="22">
        <v>30</v>
      </c>
      <c r="H54" s="22">
        <v>40</v>
      </c>
      <c r="I54" s="22">
        <v>10</v>
      </c>
      <c r="J54" s="22">
        <f t="shared" si="0"/>
        <v>80</v>
      </c>
      <c r="K54" s="21"/>
      <c r="L54" s="4"/>
    </row>
    <row r="55" spans="1:12" s="6" customFormat="1" ht="25.5">
      <c r="A55" s="5">
        <v>44</v>
      </c>
      <c r="B55" s="12" t="s">
        <v>242</v>
      </c>
      <c r="C55" s="13">
        <v>5157900011</v>
      </c>
      <c r="D55" s="11" t="s">
        <v>80</v>
      </c>
      <c r="E55" s="12"/>
      <c r="F55" s="12" t="s">
        <v>27</v>
      </c>
      <c r="G55" s="22">
        <v>12</v>
      </c>
      <c r="H55" s="22">
        <v>42</v>
      </c>
      <c r="I55" s="22">
        <v>0</v>
      </c>
      <c r="J55" s="22">
        <f t="shared" si="0"/>
        <v>54</v>
      </c>
      <c r="K55" s="21"/>
      <c r="L55" s="4"/>
    </row>
    <row r="56" spans="1:12" s="6" customFormat="1" ht="38.25">
      <c r="A56" s="5">
        <v>45</v>
      </c>
      <c r="B56" s="12" t="s">
        <v>241</v>
      </c>
      <c r="C56" s="13">
        <v>5432000051</v>
      </c>
      <c r="D56" s="11" t="s">
        <v>81</v>
      </c>
      <c r="E56" s="12"/>
      <c r="F56" s="12" t="s">
        <v>27</v>
      </c>
      <c r="G56" s="22">
        <v>0</v>
      </c>
      <c r="H56" s="22">
        <v>0</v>
      </c>
      <c r="I56" s="22">
        <v>5</v>
      </c>
      <c r="J56" s="22">
        <f t="shared" si="0"/>
        <v>5</v>
      </c>
      <c r="K56" s="21"/>
      <c r="L56" s="4"/>
    </row>
    <row r="57" spans="1:12" s="6" customFormat="1">
      <c r="A57" s="5">
        <f>A56+1</f>
        <v>46</v>
      </c>
      <c r="B57" s="12" t="s">
        <v>241</v>
      </c>
      <c r="C57" s="13">
        <v>5454110008</v>
      </c>
      <c r="D57" s="11" t="s">
        <v>82</v>
      </c>
      <c r="E57" s="12"/>
      <c r="F57" s="12" t="s">
        <v>27</v>
      </c>
      <c r="G57" s="22">
        <v>2</v>
      </c>
      <c r="H57" s="22">
        <v>0</v>
      </c>
      <c r="I57" s="22">
        <v>0</v>
      </c>
      <c r="J57" s="22">
        <f t="shared" si="0"/>
        <v>2</v>
      </c>
      <c r="K57" s="21"/>
      <c r="L57" s="4"/>
    </row>
    <row r="58" spans="1:12" s="6" customFormat="1">
      <c r="A58" s="5">
        <f t="shared" ref="A58:A121" si="1">A57+1</f>
        <v>47</v>
      </c>
      <c r="B58" s="12" t="s">
        <v>242</v>
      </c>
      <c r="C58" s="13">
        <v>5456000015</v>
      </c>
      <c r="D58" s="11" t="s">
        <v>83</v>
      </c>
      <c r="E58" s="12"/>
      <c r="F58" s="12" t="s">
        <v>27</v>
      </c>
      <c r="G58" s="22">
        <v>0</v>
      </c>
      <c r="H58" s="22">
        <v>50</v>
      </c>
      <c r="I58" s="22">
        <v>50</v>
      </c>
      <c r="J58" s="22">
        <f t="shared" si="0"/>
        <v>100</v>
      </c>
      <c r="K58" s="21"/>
      <c r="L58" s="4"/>
    </row>
    <row r="59" spans="1:12" s="6" customFormat="1">
      <c r="A59" s="5">
        <f t="shared" si="1"/>
        <v>48</v>
      </c>
      <c r="B59" s="12" t="s">
        <v>242</v>
      </c>
      <c r="C59" s="13">
        <v>5456000016</v>
      </c>
      <c r="D59" s="11" t="s">
        <v>84</v>
      </c>
      <c r="E59" s="12"/>
      <c r="F59" s="12" t="s">
        <v>27</v>
      </c>
      <c r="G59" s="22">
        <v>8</v>
      </c>
      <c r="H59" s="22">
        <v>18</v>
      </c>
      <c r="I59" s="22">
        <v>0</v>
      </c>
      <c r="J59" s="22">
        <f t="shared" si="0"/>
        <v>26</v>
      </c>
      <c r="K59" s="21"/>
      <c r="L59" s="4"/>
    </row>
    <row r="60" spans="1:12" s="6" customFormat="1">
      <c r="A60" s="5">
        <f t="shared" si="1"/>
        <v>49</v>
      </c>
      <c r="B60" s="12" t="s">
        <v>242</v>
      </c>
      <c r="C60" s="13">
        <v>5456000018</v>
      </c>
      <c r="D60" s="11" t="s">
        <v>85</v>
      </c>
      <c r="E60" s="12"/>
      <c r="F60" s="12" t="s">
        <v>27</v>
      </c>
      <c r="G60" s="22">
        <v>151</v>
      </c>
      <c r="H60" s="22">
        <v>29</v>
      </c>
      <c r="I60" s="22">
        <v>20</v>
      </c>
      <c r="J60" s="22">
        <f t="shared" si="0"/>
        <v>200</v>
      </c>
      <c r="K60" s="21"/>
      <c r="L60" s="4"/>
    </row>
    <row r="61" spans="1:12" s="6" customFormat="1">
      <c r="A61" s="5">
        <f t="shared" si="1"/>
        <v>50</v>
      </c>
      <c r="B61" s="12" t="s">
        <v>242</v>
      </c>
      <c r="C61" s="13">
        <v>5456000019</v>
      </c>
      <c r="D61" s="11" t="s">
        <v>86</v>
      </c>
      <c r="E61" s="12"/>
      <c r="F61" s="12" t="s">
        <v>27</v>
      </c>
      <c r="G61" s="22">
        <v>22</v>
      </c>
      <c r="H61" s="22">
        <v>7</v>
      </c>
      <c r="I61" s="22">
        <v>10</v>
      </c>
      <c r="J61" s="22">
        <f t="shared" si="0"/>
        <v>39</v>
      </c>
      <c r="K61" s="21"/>
      <c r="L61" s="4"/>
    </row>
    <row r="62" spans="1:12" s="6" customFormat="1">
      <c r="A62" s="5">
        <f t="shared" si="1"/>
        <v>51</v>
      </c>
      <c r="B62" s="12" t="s">
        <v>242</v>
      </c>
      <c r="C62" s="13">
        <v>5456000020</v>
      </c>
      <c r="D62" s="11" t="s">
        <v>87</v>
      </c>
      <c r="E62" s="12"/>
      <c r="F62" s="12" t="s">
        <v>27</v>
      </c>
      <c r="G62" s="22">
        <v>150</v>
      </c>
      <c r="H62" s="22">
        <v>30</v>
      </c>
      <c r="I62" s="22">
        <v>40</v>
      </c>
      <c r="J62" s="22">
        <f t="shared" si="0"/>
        <v>220</v>
      </c>
      <c r="K62" s="21"/>
      <c r="L62" s="4"/>
    </row>
    <row r="63" spans="1:12" s="6" customFormat="1">
      <c r="A63" s="5">
        <f t="shared" si="1"/>
        <v>52</v>
      </c>
      <c r="B63" s="12" t="s">
        <v>242</v>
      </c>
      <c r="C63" s="13">
        <v>5456000022</v>
      </c>
      <c r="D63" s="11" t="s">
        <v>88</v>
      </c>
      <c r="E63" s="12"/>
      <c r="F63" s="12" t="s">
        <v>27</v>
      </c>
      <c r="G63" s="22">
        <v>35</v>
      </c>
      <c r="H63" s="22">
        <v>56</v>
      </c>
      <c r="I63" s="22">
        <v>50</v>
      </c>
      <c r="J63" s="22">
        <f t="shared" si="0"/>
        <v>141</v>
      </c>
      <c r="K63" s="21"/>
      <c r="L63" s="4"/>
    </row>
    <row r="64" spans="1:12" s="6" customFormat="1" ht="25.5">
      <c r="A64" s="5">
        <f t="shared" si="1"/>
        <v>53</v>
      </c>
      <c r="B64" s="12" t="s">
        <v>242</v>
      </c>
      <c r="C64" s="13">
        <v>5456000023</v>
      </c>
      <c r="D64" s="11" t="s">
        <v>89</v>
      </c>
      <c r="E64" s="12"/>
      <c r="F64" s="12" t="s">
        <v>27</v>
      </c>
      <c r="G64" s="22">
        <v>50</v>
      </c>
      <c r="H64" s="22">
        <v>20</v>
      </c>
      <c r="I64" s="22">
        <v>80</v>
      </c>
      <c r="J64" s="22">
        <f t="shared" si="0"/>
        <v>150</v>
      </c>
      <c r="K64" s="21"/>
      <c r="L64" s="4"/>
    </row>
    <row r="65" spans="1:12" s="6" customFormat="1" ht="25.5">
      <c r="A65" s="5">
        <f t="shared" si="1"/>
        <v>54</v>
      </c>
      <c r="B65" s="12" t="s">
        <v>242</v>
      </c>
      <c r="C65" s="13">
        <v>5456000025</v>
      </c>
      <c r="D65" s="11" t="s">
        <v>90</v>
      </c>
      <c r="E65" s="12"/>
      <c r="F65" s="12" t="s">
        <v>27</v>
      </c>
      <c r="G65" s="22">
        <v>50</v>
      </c>
      <c r="H65" s="22">
        <v>35</v>
      </c>
      <c r="I65" s="22">
        <v>50</v>
      </c>
      <c r="J65" s="22">
        <f t="shared" si="0"/>
        <v>135</v>
      </c>
      <c r="K65" s="21"/>
      <c r="L65" s="4"/>
    </row>
    <row r="66" spans="1:12" s="6" customFormat="1" ht="25.5">
      <c r="A66" s="5">
        <f t="shared" si="1"/>
        <v>55</v>
      </c>
      <c r="B66" s="12" t="s">
        <v>242</v>
      </c>
      <c r="C66" s="13">
        <v>5456000027</v>
      </c>
      <c r="D66" s="11" t="s">
        <v>91</v>
      </c>
      <c r="E66" s="12"/>
      <c r="F66" s="12" t="s">
        <v>27</v>
      </c>
      <c r="G66" s="22">
        <v>0</v>
      </c>
      <c r="H66" s="22">
        <v>0</v>
      </c>
      <c r="I66" s="22">
        <v>20</v>
      </c>
      <c r="J66" s="22">
        <f t="shared" si="0"/>
        <v>20</v>
      </c>
      <c r="K66" s="21"/>
      <c r="L66" s="4"/>
    </row>
    <row r="67" spans="1:12" s="6" customFormat="1" ht="25.5">
      <c r="A67" s="5">
        <f t="shared" si="1"/>
        <v>56</v>
      </c>
      <c r="B67" s="12" t="s">
        <v>242</v>
      </c>
      <c r="C67" s="13">
        <v>5456000028</v>
      </c>
      <c r="D67" s="11" t="s">
        <v>92</v>
      </c>
      <c r="E67" s="12"/>
      <c r="F67" s="12" t="s">
        <v>27</v>
      </c>
      <c r="G67" s="22">
        <v>30</v>
      </c>
      <c r="H67" s="22">
        <v>60</v>
      </c>
      <c r="I67" s="22">
        <v>20</v>
      </c>
      <c r="J67" s="22">
        <f t="shared" si="0"/>
        <v>110</v>
      </c>
      <c r="K67" s="21"/>
      <c r="L67" s="4"/>
    </row>
    <row r="68" spans="1:12" s="6" customFormat="1" ht="25.5">
      <c r="A68" s="5">
        <f t="shared" si="1"/>
        <v>57</v>
      </c>
      <c r="B68" s="12" t="s">
        <v>242</v>
      </c>
      <c r="C68" s="13">
        <v>5456000033</v>
      </c>
      <c r="D68" s="11" t="s">
        <v>93</v>
      </c>
      <c r="E68" s="12"/>
      <c r="F68" s="12" t="s">
        <v>27</v>
      </c>
      <c r="G68" s="22">
        <v>130</v>
      </c>
      <c r="H68" s="22">
        <v>20</v>
      </c>
      <c r="I68" s="22">
        <v>50</v>
      </c>
      <c r="J68" s="22">
        <f t="shared" si="0"/>
        <v>200</v>
      </c>
      <c r="K68" s="21"/>
      <c r="L68" s="4"/>
    </row>
    <row r="69" spans="1:12" s="6" customFormat="1">
      <c r="A69" s="5">
        <f t="shared" si="1"/>
        <v>58</v>
      </c>
      <c r="B69" s="12" t="s">
        <v>242</v>
      </c>
      <c r="C69" s="13">
        <v>5456000034</v>
      </c>
      <c r="D69" s="11" t="s">
        <v>94</v>
      </c>
      <c r="E69" s="12"/>
      <c r="F69" s="12" t="s">
        <v>27</v>
      </c>
      <c r="G69" s="22">
        <v>50</v>
      </c>
      <c r="H69" s="22">
        <v>100</v>
      </c>
      <c r="I69" s="22">
        <v>20</v>
      </c>
      <c r="J69" s="22">
        <f t="shared" si="0"/>
        <v>170</v>
      </c>
      <c r="K69" s="21"/>
      <c r="L69" s="4"/>
    </row>
    <row r="70" spans="1:12" s="6" customFormat="1">
      <c r="A70" s="5">
        <f t="shared" si="1"/>
        <v>59</v>
      </c>
      <c r="B70" s="12" t="s">
        <v>242</v>
      </c>
      <c r="C70" s="13">
        <v>5456000037</v>
      </c>
      <c r="D70" s="11" t="s">
        <v>95</v>
      </c>
      <c r="E70" s="12"/>
      <c r="F70" s="12" t="s">
        <v>27</v>
      </c>
      <c r="G70" s="22">
        <v>50</v>
      </c>
      <c r="H70" s="22">
        <v>30</v>
      </c>
      <c r="I70" s="22">
        <v>0</v>
      </c>
      <c r="J70" s="22">
        <f t="shared" si="0"/>
        <v>80</v>
      </c>
      <c r="K70" s="21"/>
      <c r="L70" s="4"/>
    </row>
    <row r="71" spans="1:12" s="6" customFormat="1">
      <c r="A71" s="5">
        <f t="shared" si="1"/>
        <v>60</v>
      </c>
      <c r="B71" s="12" t="s">
        <v>242</v>
      </c>
      <c r="C71" s="13">
        <v>5456000038</v>
      </c>
      <c r="D71" s="11" t="s">
        <v>96</v>
      </c>
      <c r="E71" s="12"/>
      <c r="F71" s="12" t="s">
        <v>27</v>
      </c>
      <c r="G71" s="22">
        <v>65</v>
      </c>
      <c r="H71" s="22">
        <v>80</v>
      </c>
      <c r="I71" s="22">
        <v>25</v>
      </c>
      <c r="J71" s="22">
        <f t="shared" si="0"/>
        <v>170</v>
      </c>
      <c r="K71" s="21"/>
      <c r="L71" s="4"/>
    </row>
    <row r="72" spans="1:12" s="6" customFormat="1">
      <c r="A72" s="5">
        <f t="shared" si="1"/>
        <v>61</v>
      </c>
      <c r="B72" s="12" t="s">
        <v>242</v>
      </c>
      <c r="C72" s="13">
        <v>5456000041</v>
      </c>
      <c r="D72" s="11" t="s">
        <v>97</v>
      </c>
      <c r="E72" s="12"/>
      <c r="F72" s="12" t="s">
        <v>27</v>
      </c>
      <c r="G72" s="22">
        <v>92</v>
      </c>
      <c r="H72" s="22">
        <v>2</v>
      </c>
      <c r="I72" s="22">
        <v>65</v>
      </c>
      <c r="J72" s="22">
        <f t="shared" si="0"/>
        <v>159</v>
      </c>
      <c r="K72" s="21"/>
      <c r="L72" s="4"/>
    </row>
    <row r="73" spans="1:12" s="6" customFormat="1">
      <c r="A73" s="5">
        <f t="shared" si="1"/>
        <v>62</v>
      </c>
      <c r="B73" s="12" t="s">
        <v>242</v>
      </c>
      <c r="C73" s="13">
        <v>5456910001</v>
      </c>
      <c r="D73" s="11" t="s">
        <v>98</v>
      </c>
      <c r="E73" s="12"/>
      <c r="F73" s="12" t="s">
        <v>27</v>
      </c>
      <c r="G73" s="22">
        <v>29</v>
      </c>
      <c r="H73" s="22">
        <v>60</v>
      </c>
      <c r="I73" s="22">
        <v>161</v>
      </c>
      <c r="J73" s="22">
        <f t="shared" si="0"/>
        <v>250</v>
      </c>
      <c r="K73" s="21"/>
      <c r="L73" s="4"/>
    </row>
    <row r="74" spans="1:12" s="6" customFormat="1">
      <c r="A74" s="5">
        <f t="shared" si="1"/>
        <v>63</v>
      </c>
      <c r="B74" s="12" t="s">
        <v>242</v>
      </c>
      <c r="C74" s="13">
        <v>5456910002</v>
      </c>
      <c r="D74" s="11" t="s">
        <v>99</v>
      </c>
      <c r="E74" s="12"/>
      <c r="F74" s="12" t="s">
        <v>27</v>
      </c>
      <c r="G74" s="22">
        <v>209</v>
      </c>
      <c r="H74" s="22">
        <v>116</v>
      </c>
      <c r="I74" s="22">
        <v>10</v>
      </c>
      <c r="J74" s="22">
        <f t="shared" si="0"/>
        <v>335</v>
      </c>
      <c r="K74" s="21"/>
      <c r="L74" s="4"/>
    </row>
    <row r="75" spans="1:12" s="6" customFormat="1">
      <c r="A75" s="5">
        <f t="shared" si="1"/>
        <v>64</v>
      </c>
      <c r="B75" s="12" t="s">
        <v>242</v>
      </c>
      <c r="C75" s="13">
        <v>5456910003</v>
      </c>
      <c r="D75" s="11" t="s">
        <v>100</v>
      </c>
      <c r="E75" s="12"/>
      <c r="F75" s="12" t="s">
        <v>27</v>
      </c>
      <c r="G75" s="22">
        <v>300</v>
      </c>
      <c r="H75" s="22">
        <v>70</v>
      </c>
      <c r="I75" s="22">
        <v>95</v>
      </c>
      <c r="J75" s="22">
        <f t="shared" si="0"/>
        <v>465</v>
      </c>
      <c r="K75" s="21"/>
      <c r="L75" s="4"/>
    </row>
    <row r="76" spans="1:12" s="6" customFormat="1">
      <c r="A76" s="5">
        <f t="shared" si="1"/>
        <v>65</v>
      </c>
      <c r="B76" s="12" t="s">
        <v>242</v>
      </c>
      <c r="C76" s="13">
        <v>5456910004</v>
      </c>
      <c r="D76" s="11" t="s">
        <v>101</v>
      </c>
      <c r="E76" s="12"/>
      <c r="F76" s="12" t="s">
        <v>27</v>
      </c>
      <c r="G76" s="22">
        <v>139</v>
      </c>
      <c r="H76" s="22">
        <v>32</v>
      </c>
      <c r="I76" s="22">
        <v>29</v>
      </c>
      <c r="J76" s="22">
        <f t="shared" ref="J76:J139" si="2">G76+H76+I76</f>
        <v>200</v>
      </c>
      <c r="K76" s="21"/>
      <c r="L76" s="4"/>
    </row>
    <row r="77" spans="1:12" s="6" customFormat="1">
      <c r="A77" s="5">
        <f t="shared" si="1"/>
        <v>66</v>
      </c>
      <c r="B77" s="12" t="s">
        <v>242</v>
      </c>
      <c r="C77" s="13">
        <v>5456910005</v>
      </c>
      <c r="D77" s="11" t="s">
        <v>102</v>
      </c>
      <c r="E77" s="12"/>
      <c r="F77" s="12" t="s">
        <v>27</v>
      </c>
      <c r="G77" s="22">
        <v>121</v>
      </c>
      <c r="H77" s="22">
        <v>149</v>
      </c>
      <c r="I77" s="22">
        <v>287</v>
      </c>
      <c r="J77" s="22">
        <f t="shared" si="2"/>
        <v>557</v>
      </c>
      <c r="K77" s="21"/>
      <c r="L77" s="4"/>
    </row>
    <row r="78" spans="1:12" s="6" customFormat="1">
      <c r="A78" s="5">
        <f t="shared" si="1"/>
        <v>67</v>
      </c>
      <c r="B78" s="12" t="s">
        <v>242</v>
      </c>
      <c r="C78" s="13">
        <v>5456910007</v>
      </c>
      <c r="D78" s="11" t="s">
        <v>103</v>
      </c>
      <c r="E78" s="12"/>
      <c r="F78" s="12" t="s">
        <v>27</v>
      </c>
      <c r="G78" s="22">
        <v>150</v>
      </c>
      <c r="H78" s="22">
        <v>0</v>
      </c>
      <c r="I78" s="22">
        <v>0</v>
      </c>
      <c r="J78" s="22">
        <f t="shared" si="2"/>
        <v>150</v>
      </c>
      <c r="K78" s="21"/>
      <c r="L78" s="4"/>
    </row>
    <row r="79" spans="1:12" s="6" customFormat="1">
      <c r="A79" s="5">
        <f t="shared" si="1"/>
        <v>68</v>
      </c>
      <c r="B79" s="12" t="s">
        <v>242</v>
      </c>
      <c r="C79" s="13">
        <v>5456910008</v>
      </c>
      <c r="D79" s="11" t="s">
        <v>104</v>
      </c>
      <c r="E79" s="12"/>
      <c r="F79" s="12" t="s">
        <v>27</v>
      </c>
      <c r="G79" s="22">
        <v>80</v>
      </c>
      <c r="H79" s="22">
        <v>0</v>
      </c>
      <c r="I79" s="22">
        <v>0</v>
      </c>
      <c r="J79" s="22">
        <f t="shared" si="2"/>
        <v>80</v>
      </c>
      <c r="K79" s="21"/>
      <c r="L79" s="4"/>
    </row>
    <row r="80" spans="1:12" s="6" customFormat="1">
      <c r="A80" s="5">
        <f t="shared" si="1"/>
        <v>69</v>
      </c>
      <c r="B80" s="12" t="s">
        <v>242</v>
      </c>
      <c r="C80" s="13">
        <v>5456910009</v>
      </c>
      <c r="D80" s="11" t="s">
        <v>105</v>
      </c>
      <c r="E80" s="12"/>
      <c r="F80" s="12" t="s">
        <v>27</v>
      </c>
      <c r="G80" s="22">
        <v>4</v>
      </c>
      <c r="H80" s="22">
        <v>4</v>
      </c>
      <c r="I80" s="22">
        <v>25</v>
      </c>
      <c r="J80" s="22">
        <f t="shared" si="2"/>
        <v>33</v>
      </c>
      <c r="K80" s="21"/>
      <c r="L80" s="4"/>
    </row>
    <row r="81" spans="1:12" s="6" customFormat="1">
      <c r="A81" s="5">
        <f t="shared" si="1"/>
        <v>70</v>
      </c>
      <c r="B81" s="12" t="s">
        <v>242</v>
      </c>
      <c r="C81" s="13">
        <v>5456910012</v>
      </c>
      <c r="D81" s="11" t="s">
        <v>106</v>
      </c>
      <c r="E81" s="12"/>
      <c r="F81" s="12" t="s">
        <v>27</v>
      </c>
      <c r="G81" s="22">
        <v>49</v>
      </c>
      <c r="H81" s="22">
        <v>12</v>
      </c>
      <c r="I81" s="22">
        <v>19</v>
      </c>
      <c r="J81" s="22">
        <f t="shared" si="2"/>
        <v>80</v>
      </c>
      <c r="K81" s="21"/>
      <c r="L81" s="4"/>
    </row>
    <row r="82" spans="1:12" s="6" customFormat="1">
      <c r="A82" s="5">
        <f t="shared" si="1"/>
        <v>71</v>
      </c>
      <c r="B82" s="12" t="s">
        <v>242</v>
      </c>
      <c r="C82" s="13">
        <v>5456910016</v>
      </c>
      <c r="D82" s="11" t="s">
        <v>107</v>
      </c>
      <c r="E82" s="12"/>
      <c r="F82" s="12" t="s">
        <v>27</v>
      </c>
      <c r="G82" s="22">
        <v>82</v>
      </c>
      <c r="H82" s="22">
        <v>9</v>
      </c>
      <c r="I82" s="22">
        <v>9</v>
      </c>
      <c r="J82" s="22">
        <f t="shared" si="2"/>
        <v>100</v>
      </c>
      <c r="K82" s="21"/>
      <c r="L82" s="4"/>
    </row>
    <row r="83" spans="1:12" s="6" customFormat="1">
      <c r="A83" s="5">
        <f t="shared" si="1"/>
        <v>72</v>
      </c>
      <c r="B83" s="12" t="s">
        <v>242</v>
      </c>
      <c r="C83" s="13">
        <v>5456910018</v>
      </c>
      <c r="D83" s="11" t="s">
        <v>108</v>
      </c>
      <c r="E83" s="12"/>
      <c r="F83" s="12" t="s">
        <v>27</v>
      </c>
      <c r="G83" s="22">
        <v>72</v>
      </c>
      <c r="H83" s="22">
        <v>9</v>
      </c>
      <c r="I83" s="22">
        <v>19</v>
      </c>
      <c r="J83" s="22">
        <f t="shared" si="2"/>
        <v>100</v>
      </c>
      <c r="K83" s="21"/>
      <c r="L83" s="4"/>
    </row>
    <row r="84" spans="1:12" s="6" customFormat="1">
      <c r="A84" s="5">
        <f t="shared" si="1"/>
        <v>73</v>
      </c>
      <c r="B84" s="12" t="s">
        <v>242</v>
      </c>
      <c r="C84" s="13">
        <v>5456910019</v>
      </c>
      <c r="D84" s="11" t="s">
        <v>109</v>
      </c>
      <c r="E84" s="12"/>
      <c r="F84" s="12" t="s">
        <v>27</v>
      </c>
      <c r="G84" s="22">
        <v>110</v>
      </c>
      <c r="H84" s="22">
        <v>10</v>
      </c>
      <c r="I84" s="22">
        <v>10</v>
      </c>
      <c r="J84" s="22">
        <f t="shared" si="2"/>
        <v>130</v>
      </c>
      <c r="K84" s="21"/>
      <c r="L84" s="4"/>
    </row>
    <row r="85" spans="1:12" s="6" customFormat="1">
      <c r="A85" s="5">
        <f t="shared" si="1"/>
        <v>74</v>
      </c>
      <c r="B85" s="12" t="s">
        <v>242</v>
      </c>
      <c r="C85" s="13">
        <v>5456910020</v>
      </c>
      <c r="D85" s="11" t="s">
        <v>110</v>
      </c>
      <c r="E85" s="12"/>
      <c r="F85" s="12" t="s">
        <v>27</v>
      </c>
      <c r="G85" s="22">
        <v>82</v>
      </c>
      <c r="H85" s="22">
        <v>9</v>
      </c>
      <c r="I85" s="22">
        <v>9</v>
      </c>
      <c r="J85" s="22">
        <f t="shared" si="2"/>
        <v>100</v>
      </c>
      <c r="K85" s="21"/>
      <c r="L85" s="4"/>
    </row>
    <row r="86" spans="1:12" s="6" customFormat="1">
      <c r="A86" s="5">
        <f t="shared" si="1"/>
        <v>75</v>
      </c>
      <c r="B86" s="12" t="s">
        <v>242</v>
      </c>
      <c r="C86" s="13">
        <v>5456910024</v>
      </c>
      <c r="D86" s="11" t="s">
        <v>111</v>
      </c>
      <c r="E86" s="12"/>
      <c r="F86" s="12" t="s">
        <v>27</v>
      </c>
      <c r="G86" s="22">
        <v>9</v>
      </c>
      <c r="H86" s="22">
        <v>2</v>
      </c>
      <c r="I86" s="22">
        <v>2</v>
      </c>
      <c r="J86" s="22">
        <f t="shared" si="2"/>
        <v>13</v>
      </c>
      <c r="K86" s="21"/>
      <c r="L86" s="4"/>
    </row>
    <row r="87" spans="1:12" s="6" customFormat="1">
      <c r="A87" s="5">
        <f t="shared" si="1"/>
        <v>76</v>
      </c>
      <c r="B87" s="12" t="s">
        <v>242</v>
      </c>
      <c r="C87" s="13">
        <v>5456910025</v>
      </c>
      <c r="D87" s="11" t="s">
        <v>112</v>
      </c>
      <c r="E87" s="12"/>
      <c r="F87" s="12" t="s">
        <v>27</v>
      </c>
      <c r="G87" s="22">
        <v>106</v>
      </c>
      <c r="H87" s="22">
        <v>67</v>
      </c>
      <c r="I87" s="22">
        <v>27</v>
      </c>
      <c r="J87" s="22">
        <f t="shared" si="2"/>
        <v>200</v>
      </c>
      <c r="K87" s="21"/>
      <c r="L87" s="4"/>
    </row>
    <row r="88" spans="1:12" s="6" customFormat="1">
      <c r="A88" s="5">
        <f t="shared" si="1"/>
        <v>77</v>
      </c>
      <c r="B88" s="12" t="s">
        <v>242</v>
      </c>
      <c r="C88" s="13">
        <v>5456910030</v>
      </c>
      <c r="D88" s="11" t="s">
        <v>113</v>
      </c>
      <c r="E88" s="12"/>
      <c r="F88" s="12" t="s">
        <v>27</v>
      </c>
      <c r="G88" s="22">
        <v>80</v>
      </c>
      <c r="H88" s="22">
        <v>20</v>
      </c>
      <c r="I88" s="22">
        <v>21</v>
      </c>
      <c r="J88" s="22">
        <f t="shared" si="2"/>
        <v>121</v>
      </c>
      <c r="K88" s="21"/>
      <c r="L88" s="4"/>
    </row>
    <row r="89" spans="1:12" s="6" customFormat="1">
      <c r="A89" s="5">
        <f t="shared" si="1"/>
        <v>78</v>
      </c>
      <c r="B89" s="12" t="s">
        <v>242</v>
      </c>
      <c r="C89" s="13">
        <v>5456910032</v>
      </c>
      <c r="D89" s="11" t="s">
        <v>114</v>
      </c>
      <c r="E89" s="12"/>
      <c r="F89" s="12" t="s">
        <v>27</v>
      </c>
      <c r="G89" s="22">
        <v>61</v>
      </c>
      <c r="H89" s="22">
        <v>9</v>
      </c>
      <c r="I89" s="22">
        <v>30</v>
      </c>
      <c r="J89" s="22">
        <f t="shared" si="2"/>
        <v>100</v>
      </c>
      <c r="K89" s="21"/>
      <c r="L89" s="4"/>
    </row>
    <row r="90" spans="1:12" s="6" customFormat="1">
      <c r="A90" s="5">
        <f t="shared" si="1"/>
        <v>79</v>
      </c>
      <c r="B90" s="12" t="s">
        <v>242</v>
      </c>
      <c r="C90" s="13">
        <v>5456910036</v>
      </c>
      <c r="D90" s="11" t="s">
        <v>115</v>
      </c>
      <c r="E90" s="12"/>
      <c r="F90" s="12" t="s">
        <v>27</v>
      </c>
      <c r="G90" s="22">
        <v>0</v>
      </c>
      <c r="H90" s="22">
        <v>0</v>
      </c>
      <c r="I90" s="22">
        <v>20</v>
      </c>
      <c r="J90" s="22">
        <f t="shared" si="2"/>
        <v>20</v>
      </c>
      <c r="K90" s="21"/>
      <c r="L90" s="4"/>
    </row>
    <row r="91" spans="1:12" s="6" customFormat="1">
      <c r="A91" s="5">
        <f t="shared" si="1"/>
        <v>80</v>
      </c>
      <c r="B91" s="12" t="s">
        <v>242</v>
      </c>
      <c r="C91" s="13">
        <v>5456910041</v>
      </c>
      <c r="D91" s="11" t="s">
        <v>116</v>
      </c>
      <c r="E91" s="12"/>
      <c r="F91" s="12" t="s">
        <v>27</v>
      </c>
      <c r="G91" s="22">
        <v>0</v>
      </c>
      <c r="H91" s="22">
        <v>2</v>
      </c>
      <c r="I91" s="22">
        <v>0</v>
      </c>
      <c r="J91" s="22">
        <f t="shared" si="2"/>
        <v>2</v>
      </c>
      <c r="K91" s="21"/>
      <c r="L91" s="4"/>
    </row>
    <row r="92" spans="1:12" s="6" customFormat="1">
      <c r="A92" s="5">
        <f t="shared" si="1"/>
        <v>81</v>
      </c>
      <c r="B92" s="12" t="s">
        <v>242</v>
      </c>
      <c r="C92" s="13">
        <v>5456910048</v>
      </c>
      <c r="D92" s="11" t="s">
        <v>117</v>
      </c>
      <c r="E92" s="12"/>
      <c r="F92" s="12" t="s">
        <v>27</v>
      </c>
      <c r="G92" s="22">
        <v>50</v>
      </c>
      <c r="H92" s="22">
        <v>0</v>
      </c>
      <c r="I92" s="22">
        <v>0</v>
      </c>
      <c r="J92" s="22">
        <f t="shared" si="2"/>
        <v>50</v>
      </c>
      <c r="K92" s="21"/>
      <c r="L92" s="4"/>
    </row>
    <row r="93" spans="1:12" s="6" customFormat="1">
      <c r="A93" s="5">
        <f t="shared" si="1"/>
        <v>82</v>
      </c>
      <c r="B93" s="12" t="s">
        <v>242</v>
      </c>
      <c r="C93" s="13">
        <v>5456910049</v>
      </c>
      <c r="D93" s="11" t="s">
        <v>118</v>
      </c>
      <c r="E93" s="12"/>
      <c r="F93" s="12" t="s">
        <v>27</v>
      </c>
      <c r="G93" s="22">
        <v>2</v>
      </c>
      <c r="H93" s="22">
        <v>2</v>
      </c>
      <c r="I93" s="22">
        <v>0</v>
      </c>
      <c r="J93" s="22">
        <f t="shared" si="2"/>
        <v>4</v>
      </c>
      <c r="K93" s="21"/>
      <c r="L93" s="4"/>
    </row>
    <row r="94" spans="1:12" s="6" customFormat="1">
      <c r="A94" s="5">
        <f t="shared" si="1"/>
        <v>83</v>
      </c>
      <c r="B94" s="12" t="s">
        <v>242</v>
      </c>
      <c r="C94" s="13">
        <v>5456910050</v>
      </c>
      <c r="D94" s="11" t="s">
        <v>119</v>
      </c>
      <c r="E94" s="12"/>
      <c r="F94" s="12" t="s">
        <v>27</v>
      </c>
      <c r="G94" s="22">
        <v>7</v>
      </c>
      <c r="H94" s="22">
        <v>7</v>
      </c>
      <c r="I94" s="22">
        <v>0</v>
      </c>
      <c r="J94" s="22">
        <f t="shared" si="2"/>
        <v>14</v>
      </c>
      <c r="K94" s="21"/>
      <c r="L94" s="4"/>
    </row>
    <row r="95" spans="1:12" s="6" customFormat="1">
      <c r="A95" s="5">
        <f>A94+1</f>
        <v>84</v>
      </c>
      <c r="B95" s="12" t="s">
        <v>242</v>
      </c>
      <c r="C95" s="13">
        <v>5456940001</v>
      </c>
      <c r="D95" s="11" t="s">
        <v>120</v>
      </c>
      <c r="E95" s="12"/>
      <c r="F95" s="12" t="s">
        <v>27</v>
      </c>
      <c r="G95" s="22">
        <v>80</v>
      </c>
      <c r="H95" s="22">
        <v>10</v>
      </c>
      <c r="I95" s="22">
        <v>20</v>
      </c>
      <c r="J95" s="22">
        <f t="shared" si="2"/>
        <v>110</v>
      </c>
      <c r="K95" s="21"/>
      <c r="L95" s="4"/>
    </row>
    <row r="96" spans="1:12" s="6" customFormat="1">
      <c r="A96" s="5">
        <f t="shared" si="1"/>
        <v>85</v>
      </c>
      <c r="B96" s="12" t="s">
        <v>242</v>
      </c>
      <c r="C96" s="13">
        <v>5456940002</v>
      </c>
      <c r="D96" s="11" t="s">
        <v>121</v>
      </c>
      <c r="E96" s="12"/>
      <c r="F96" s="12" t="s">
        <v>27</v>
      </c>
      <c r="G96" s="22">
        <v>30</v>
      </c>
      <c r="H96" s="22">
        <v>30</v>
      </c>
      <c r="I96" s="22">
        <v>30</v>
      </c>
      <c r="J96" s="22">
        <f t="shared" si="2"/>
        <v>90</v>
      </c>
      <c r="K96" s="21"/>
      <c r="L96" s="4"/>
    </row>
    <row r="97" spans="1:12" s="6" customFormat="1" ht="25.5">
      <c r="A97" s="5">
        <f t="shared" si="1"/>
        <v>86</v>
      </c>
      <c r="B97" s="12" t="s">
        <v>242</v>
      </c>
      <c r="C97" s="13">
        <v>5456940005</v>
      </c>
      <c r="D97" s="11" t="s">
        <v>122</v>
      </c>
      <c r="E97" s="12"/>
      <c r="F97" s="12" t="s">
        <v>27</v>
      </c>
      <c r="G97" s="22">
        <v>28</v>
      </c>
      <c r="H97" s="22">
        <v>8</v>
      </c>
      <c r="I97" s="22">
        <v>30</v>
      </c>
      <c r="J97" s="22">
        <f t="shared" si="2"/>
        <v>66</v>
      </c>
      <c r="K97" s="21"/>
      <c r="L97" s="4"/>
    </row>
    <row r="98" spans="1:12" s="6" customFormat="1" ht="25.5">
      <c r="A98" s="5">
        <f t="shared" si="1"/>
        <v>87</v>
      </c>
      <c r="B98" s="12" t="s">
        <v>242</v>
      </c>
      <c r="C98" s="13">
        <v>5456940008</v>
      </c>
      <c r="D98" s="11" t="s">
        <v>123</v>
      </c>
      <c r="E98" s="12"/>
      <c r="F98" s="12" t="s">
        <v>27</v>
      </c>
      <c r="G98" s="22">
        <v>200</v>
      </c>
      <c r="H98" s="22">
        <v>100</v>
      </c>
      <c r="I98" s="22">
        <v>0</v>
      </c>
      <c r="J98" s="22">
        <f t="shared" si="2"/>
        <v>300</v>
      </c>
      <c r="K98" s="21"/>
      <c r="L98" s="4"/>
    </row>
    <row r="99" spans="1:12" s="6" customFormat="1" ht="25.5">
      <c r="A99" s="5">
        <f t="shared" si="1"/>
        <v>88</v>
      </c>
      <c r="B99" s="12" t="s">
        <v>242</v>
      </c>
      <c r="C99" s="13">
        <v>5456940009</v>
      </c>
      <c r="D99" s="11" t="s">
        <v>124</v>
      </c>
      <c r="E99" s="12"/>
      <c r="F99" s="12" t="s">
        <v>27</v>
      </c>
      <c r="G99" s="22">
        <v>78</v>
      </c>
      <c r="H99" s="22">
        <v>28</v>
      </c>
      <c r="I99" s="22">
        <v>70</v>
      </c>
      <c r="J99" s="22">
        <f t="shared" si="2"/>
        <v>176</v>
      </c>
      <c r="K99" s="21"/>
      <c r="L99" s="4"/>
    </row>
    <row r="100" spans="1:12" s="6" customFormat="1">
      <c r="A100" s="5">
        <f t="shared" si="1"/>
        <v>89</v>
      </c>
      <c r="B100" s="12" t="s">
        <v>242</v>
      </c>
      <c r="C100" s="13">
        <v>5456950001</v>
      </c>
      <c r="D100" s="11" t="s">
        <v>125</v>
      </c>
      <c r="E100" s="12"/>
      <c r="F100" s="12" t="s">
        <v>27</v>
      </c>
      <c r="G100" s="22">
        <v>75</v>
      </c>
      <c r="H100" s="22">
        <v>0</v>
      </c>
      <c r="I100" s="22">
        <v>0</v>
      </c>
      <c r="J100" s="22">
        <f t="shared" si="2"/>
        <v>75</v>
      </c>
      <c r="K100" s="21"/>
      <c r="L100" s="4"/>
    </row>
    <row r="101" spans="1:12" s="6" customFormat="1">
      <c r="A101" s="5">
        <f t="shared" si="1"/>
        <v>90</v>
      </c>
      <c r="B101" s="12" t="s">
        <v>242</v>
      </c>
      <c r="C101" s="13">
        <v>5456960003</v>
      </c>
      <c r="D101" s="11" t="s">
        <v>126</v>
      </c>
      <c r="E101" s="12"/>
      <c r="F101" s="12" t="s">
        <v>27</v>
      </c>
      <c r="G101" s="22">
        <v>106</v>
      </c>
      <c r="H101" s="22">
        <v>6</v>
      </c>
      <c r="I101" s="22">
        <v>6</v>
      </c>
      <c r="J101" s="22">
        <f t="shared" si="2"/>
        <v>118</v>
      </c>
      <c r="K101" s="21"/>
      <c r="L101" s="4"/>
    </row>
    <row r="102" spans="1:12" s="6" customFormat="1">
      <c r="A102" s="5">
        <f t="shared" si="1"/>
        <v>91</v>
      </c>
      <c r="B102" s="12" t="s">
        <v>242</v>
      </c>
      <c r="C102" s="13">
        <v>5456960004</v>
      </c>
      <c r="D102" s="11" t="s">
        <v>127</v>
      </c>
      <c r="E102" s="12"/>
      <c r="F102" s="12" t="s">
        <v>27</v>
      </c>
      <c r="G102" s="22">
        <v>50</v>
      </c>
      <c r="H102" s="22">
        <v>30</v>
      </c>
      <c r="I102" s="22">
        <v>0</v>
      </c>
      <c r="J102" s="22">
        <f t="shared" si="2"/>
        <v>80</v>
      </c>
      <c r="K102" s="21"/>
      <c r="L102" s="4"/>
    </row>
    <row r="103" spans="1:12" s="6" customFormat="1">
      <c r="A103" s="5">
        <f t="shared" si="1"/>
        <v>92</v>
      </c>
      <c r="B103" s="12" t="s">
        <v>242</v>
      </c>
      <c r="C103" s="13">
        <v>5463310002</v>
      </c>
      <c r="D103" s="11" t="s">
        <v>128</v>
      </c>
      <c r="E103" s="12"/>
      <c r="F103" s="12" t="s">
        <v>27</v>
      </c>
      <c r="G103" s="22">
        <v>60</v>
      </c>
      <c r="H103" s="22">
        <v>4</v>
      </c>
      <c r="I103" s="22">
        <v>0</v>
      </c>
      <c r="J103" s="22">
        <f t="shared" si="2"/>
        <v>64</v>
      </c>
      <c r="K103" s="21"/>
      <c r="L103" s="4"/>
    </row>
    <row r="104" spans="1:12" s="6" customFormat="1" ht="25.5">
      <c r="A104" s="5">
        <f t="shared" si="1"/>
        <v>93</v>
      </c>
      <c r="B104" s="12" t="s">
        <v>242</v>
      </c>
      <c r="C104" s="13">
        <v>5463310004</v>
      </c>
      <c r="D104" s="11" t="s">
        <v>129</v>
      </c>
      <c r="E104" s="12"/>
      <c r="F104" s="12" t="s">
        <v>27</v>
      </c>
      <c r="G104" s="22">
        <v>44</v>
      </c>
      <c r="H104" s="22">
        <v>4</v>
      </c>
      <c r="I104" s="22">
        <v>12</v>
      </c>
      <c r="J104" s="22">
        <f t="shared" si="2"/>
        <v>60</v>
      </c>
      <c r="K104" s="21"/>
      <c r="L104" s="4"/>
    </row>
    <row r="105" spans="1:12" s="6" customFormat="1">
      <c r="A105" s="5">
        <f t="shared" si="1"/>
        <v>94</v>
      </c>
      <c r="B105" s="12" t="s">
        <v>242</v>
      </c>
      <c r="C105" s="13">
        <v>5463880007</v>
      </c>
      <c r="D105" s="11" t="s">
        <v>130</v>
      </c>
      <c r="E105" s="12"/>
      <c r="F105" s="12" t="s">
        <v>27</v>
      </c>
      <c r="G105" s="22">
        <v>0</v>
      </c>
      <c r="H105" s="22">
        <v>150</v>
      </c>
      <c r="I105" s="22">
        <v>0</v>
      </c>
      <c r="J105" s="22">
        <f t="shared" si="2"/>
        <v>150</v>
      </c>
      <c r="K105" s="21"/>
      <c r="L105" s="4"/>
    </row>
    <row r="106" spans="1:12" s="6" customFormat="1">
      <c r="A106" s="5">
        <f t="shared" si="1"/>
        <v>95</v>
      </c>
      <c r="B106" s="12" t="s">
        <v>242</v>
      </c>
      <c r="C106" s="13">
        <v>5463880008</v>
      </c>
      <c r="D106" s="11" t="s">
        <v>131</v>
      </c>
      <c r="E106" s="12"/>
      <c r="F106" s="12" t="s">
        <v>27</v>
      </c>
      <c r="G106" s="22">
        <v>0</v>
      </c>
      <c r="H106" s="22">
        <v>50</v>
      </c>
      <c r="I106" s="22">
        <v>100</v>
      </c>
      <c r="J106" s="22">
        <f t="shared" si="2"/>
        <v>150</v>
      </c>
      <c r="K106" s="21"/>
      <c r="L106" s="4"/>
    </row>
    <row r="107" spans="1:12" s="6" customFormat="1">
      <c r="A107" s="5">
        <f t="shared" si="1"/>
        <v>96</v>
      </c>
      <c r="B107" s="12" t="s">
        <v>242</v>
      </c>
      <c r="C107" s="13">
        <v>5463880009</v>
      </c>
      <c r="D107" s="11" t="s">
        <v>132</v>
      </c>
      <c r="E107" s="12"/>
      <c r="F107" s="12" t="s">
        <v>27</v>
      </c>
      <c r="G107" s="22">
        <v>0</v>
      </c>
      <c r="H107" s="22">
        <v>20</v>
      </c>
      <c r="I107" s="22">
        <v>0</v>
      </c>
      <c r="J107" s="22">
        <f t="shared" si="2"/>
        <v>20</v>
      </c>
      <c r="K107" s="21"/>
      <c r="L107" s="4"/>
    </row>
    <row r="108" spans="1:12" s="6" customFormat="1">
      <c r="A108" s="5">
        <f t="shared" si="1"/>
        <v>97</v>
      </c>
      <c r="B108" s="12" t="s">
        <v>241</v>
      </c>
      <c r="C108" s="13">
        <v>8151700001</v>
      </c>
      <c r="D108" s="11" t="s">
        <v>133</v>
      </c>
      <c r="E108" s="12"/>
      <c r="F108" s="12" t="s">
        <v>29</v>
      </c>
      <c r="G108" s="22">
        <v>70</v>
      </c>
      <c r="H108" s="22">
        <v>0</v>
      </c>
      <c r="I108" s="22">
        <v>30</v>
      </c>
      <c r="J108" s="22">
        <f t="shared" si="2"/>
        <v>100</v>
      </c>
      <c r="K108" s="21"/>
      <c r="L108" s="4"/>
    </row>
    <row r="109" spans="1:12" s="6" customFormat="1">
      <c r="A109" s="5">
        <f t="shared" si="1"/>
        <v>98</v>
      </c>
      <c r="B109" s="12" t="s">
        <v>241</v>
      </c>
      <c r="C109" s="13">
        <v>8151700002</v>
      </c>
      <c r="D109" s="11" t="s">
        <v>134</v>
      </c>
      <c r="E109" s="12"/>
      <c r="F109" s="12" t="s">
        <v>29</v>
      </c>
      <c r="G109" s="22">
        <v>65</v>
      </c>
      <c r="H109" s="22">
        <v>110</v>
      </c>
      <c r="I109" s="22">
        <v>30</v>
      </c>
      <c r="J109" s="22">
        <f t="shared" si="2"/>
        <v>205</v>
      </c>
      <c r="K109" s="21"/>
      <c r="L109" s="4"/>
    </row>
    <row r="110" spans="1:12" s="6" customFormat="1">
      <c r="A110" s="5">
        <f t="shared" si="1"/>
        <v>99</v>
      </c>
      <c r="B110" s="12" t="s">
        <v>242</v>
      </c>
      <c r="C110" s="13">
        <v>8151700006</v>
      </c>
      <c r="D110" s="11" t="s">
        <v>135</v>
      </c>
      <c r="E110" s="12"/>
      <c r="F110" s="12" t="s">
        <v>27</v>
      </c>
      <c r="G110" s="22">
        <v>0</v>
      </c>
      <c r="H110" s="22">
        <v>0</v>
      </c>
      <c r="I110" s="22">
        <v>20</v>
      </c>
      <c r="J110" s="22">
        <f t="shared" si="2"/>
        <v>20</v>
      </c>
      <c r="K110" s="21"/>
      <c r="L110" s="4"/>
    </row>
    <row r="111" spans="1:12" s="6" customFormat="1">
      <c r="A111" s="5">
        <f t="shared" si="1"/>
        <v>100</v>
      </c>
      <c r="B111" s="12" t="s">
        <v>242</v>
      </c>
      <c r="C111" s="13">
        <v>8151700007</v>
      </c>
      <c r="D111" s="11" t="s">
        <v>136</v>
      </c>
      <c r="E111" s="12"/>
      <c r="F111" s="12" t="s">
        <v>27</v>
      </c>
      <c r="G111" s="22">
        <v>210</v>
      </c>
      <c r="H111" s="22">
        <v>50</v>
      </c>
      <c r="I111" s="22">
        <v>35</v>
      </c>
      <c r="J111" s="22">
        <f t="shared" si="2"/>
        <v>295</v>
      </c>
      <c r="K111" s="21"/>
      <c r="L111" s="4"/>
    </row>
    <row r="112" spans="1:12" s="6" customFormat="1">
      <c r="A112" s="5">
        <f t="shared" si="1"/>
        <v>101</v>
      </c>
      <c r="B112" s="12" t="s">
        <v>242</v>
      </c>
      <c r="C112" s="13">
        <v>8151700008</v>
      </c>
      <c r="D112" s="11" t="s">
        <v>137</v>
      </c>
      <c r="E112" s="12"/>
      <c r="F112" s="12" t="s">
        <v>27</v>
      </c>
      <c r="G112" s="22">
        <v>3</v>
      </c>
      <c r="H112" s="22">
        <v>0</v>
      </c>
      <c r="I112" s="22">
        <v>0</v>
      </c>
      <c r="J112" s="22">
        <f t="shared" si="2"/>
        <v>3</v>
      </c>
      <c r="K112" s="21"/>
      <c r="L112" s="4"/>
    </row>
    <row r="113" spans="1:12" s="6" customFormat="1">
      <c r="A113" s="5">
        <f t="shared" si="1"/>
        <v>102</v>
      </c>
      <c r="B113" s="12" t="s">
        <v>242</v>
      </c>
      <c r="C113" s="13">
        <v>8151700009</v>
      </c>
      <c r="D113" s="11" t="s">
        <v>138</v>
      </c>
      <c r="E113" s="12"/>
      <c r="F113" s="12" t="s">
        <v>27</v>
      </c>
      <c r="G113" s="22">
        <v>100</v>
      </c>
      <c r="H113" s="22">
        <v>0</v>
      </c>
      <c r="I113" s="22">
        <v>20</v>
      </c>
      <c r="J113" s="22">
        <f t="shared" si="2"/>
        <v>120</v>
      </c>
      <c r="K113" s="21"/>
      <c r="L113" s="4"/>
    </row>
    <row r="114" spans="1:12" s="6" customFormat="1">
      <c r="A114" s="5">
        <f t="shared" si="1"/>
        <v>103</v>
      </c>
      <c r="B114" s="12" t="s">
        <v>242</v>
      </c>
      <c r="C114" s="13">
        <v>8151700016</v>
      </c>
      <c r="D114" s="11" t="s">
        <v>139</v>
      </c>
      <c r="E114" s="12"/>
      <c r="F114" s="12" t="s">
        <v>27</v>
      </c>
      <c r="G114" s="22">
        <v>0</v>
      </c>
      <c r="H114" s="22">
        <v>0</v>
      </c>
      <c r="I114" s="22">
        <v>30</v>
      </c>
      <c r="J114" s="22">
        <f t="shared" si="2"/>
        <v>30</v>
      </c>
      <c r="K114" s="21"/>
      <c r="L114" s="4"/>
    </row>
    <row r="115" spans="1:12" s="6" customFormat="1">
      <c r="A115" s="5">
        <f t="shared" si="1"/>
        <v>104</v>
      </c>
      <c r="B115" s="12" t="s">
        <v>242</v>
      </c>
      <c r="C115" s="13">
        <v>8151700018</v>
      </c>
      <c r="D115" s="11" t="s">
        <v>140</v>
      </c>
      <c r="E115" s="12"/>
      <c r="F115" s="12" t="s">
        <v>27</v>
      </c>
      <c r="G115" s="22">
        <v>50</v>
      </c>
      <c r="H115" s="22">
        <v>5</v>
      </c>
      <c r="I115" s="22">
        <v>0</v>
      </c>
      <c r="J115" s="22">
        <f t="shared" si="2"/>
        <v>55</v>
      </c>
      <c r="K115" s="21"/>
      <c r="L115" s="4"/>
    </row>
    <row r="116" spans="1:12" s="6" customFormat="1">
      <c r="A116" s="5">
        <f t="shared" si="1"/>
        <v>105</v>
      </c>
      <c r="B116" s="12" t="s">
        <v>241</v>
      </c>
      <c r="C116" s="13">
        <v>8729000002</v>
      </c>
      <c r="D116" s="11" t="s">
        <v>141</v>
      </c>
      <c r="E116" s="12"/>
      <c r="F116" s="12" t="s">
        <v>248</v>
      </c>
      <c r="G116" s="22">
        <v>0</v>
      </c>
      <c r="H116" s="22">
        <v>10</v>
      </c>
      <c r="I116" s="22">
        <v>0</v>
      </c>
      <c r="J116" s="22">
        <f t="shared" si="2"/>
        <v>10</v>
      </c>
      <c r="K116" s="21"/>
      <c r="L116" s="4"/>
    </row>
    <row r="117" spans="1:12" s="6" customFormat="1">
      <c r="A117" s="5">
        <f t="shared" si="1"/>
        <v>106</v>
      </c>
      <c r="B117" s="12" t="s">
        <v>241</v>
      </c>
      <c r="C117" s="13">
        <v>8729000009</v>
      </c>
      <c r="D117" s="11" t="s">
        <v>142</v>
      </c>
      <c r="E117" s="12"/>
      <c r="F117" s="12" t="s">
        <v>27</v>
      </c>
      <c r="G117" s="22">
        <v>0</v>
      </c>
      <c r="H117" s="22">
        <v>10</v>
      </c>
      <c r="I117" s="22">
        <v>0</v>
      </c>
      <c r="J117" s="22">
        <f t="shared" si="2"/>
        <v>10</v>
      </c>
      <c r="K117" s="21"/>
      <c r="L117" s="4"/>
    </row>
    <row r="118" spans="1:12" s="6" customFormat="1">
      <c r="A118" s="5">
        <f t="shared" si="1"/>
        <v>107</v>
      </c>
      <c r="B118" s="12" t="s">
        <v>241</v>
      </c>
      <c r="C118" s="13">
        <v>9571400002</v>
      </c>
      <c r="D118" s="11" t="s">
        <v>143</v>
      </c>
      <c r="E118" s="12"/>
      <c r="F118" s="12" t="s">
        <v>244</v>
      </c>
      <c r="G118" s="22">
        <v>5</v>
      </c>
      <c r="H118" s="22">
        <v>0</v>
      </c>
      <c r="I118" s="22">
        <v>0</v>
      </c>
      <c r="J118" s="22">
        <f t="shared" si="2"/>
        <v>5</v>
      </c>
      <c r="K118" s="21"/>
      <c r="L118" s="4"/>
    </row>
    <row r="119" spans="1:12" s="6" customFormat="1">
      <c r="A119" s="5">
        <f t="shared" si="1"/>
        <v>108</v>
      </c>
      <c r="B119" s="12" t="s">
        <v>242</v>
      </c>
      <c r="C119" s="13">
        <v>9573300001</v>
      </c>
      <c r="D119" s="11" t="s">
        <v>144</v>
      </c>
      <c r="E119" s="12"/>
      <c r="F119" s="12" t="s">
        <v>27</v>
      </c>
      <c r="G119" s="22">
        <v>157</v>
      </c>
      <c r="H119" s="22">
        <v>0</v>
      </c>
      <c r="I119" s="22">
        <v>0</v>
      </c>
      <c r="J119" s="22">
        <f t="shared" si="2"/>
        <v>157</v>
      </c>
      <c r="K119" s="21"/>
      <c r="L119" s="4"/>
    </row>
    <row r="120" spans="1:12" s="6" customFormat="1" ht="25.5">
      <c r="A120" s="5">
        <f>A119+1</f>
        <v>109</v>
      </c>
      <c r="B120" s="12" t="s">
        <v>243</v>
      </c>
      <c r="C120" s="13">
        <v>9573300002</v>
      </c>
      <c r="D120" s="11" t="s">
        <v>145</v>
      </c>
      <c r="E120" s="12"/>
      <c r="F120" s="12" t="s">
        <v>27</v>
      </c>
      <c r="G120" s="22">
        <v>10</v>
      </c>
      <c r="H120" s="22">
        <v>0</v>
      </c>
      <c r="I120" s="22">
        <v>0</v>
      </c>
      <c r="J120" s="22">
        <f t="shared" si="2"/>
        <v>10</v>
      </c>
      <c r="K120" s="21"/>
      <c r="L120" s="4"/>
    </row>
    <row r="121" spans="1:12" s="6" customFormat="1" ht="25.5">
      <c r="A121" s="5">
        <f t="shared" si="1"/>
        <v>110</v>
      </c>
      <c r="B121" s="12" t="s">
        <v>243</v>
      </c>
      <c r="C121" s="13">
        <v>9573300003</v>
      </c>
      <c r="D121" s="11" t="s">
        <v>146</v>
      </c>
      <c r="E121" s="12"/>
      <c r="F121" s="12" t="s">
        <v>27</v>
      </c>
      <c r="G121" s="22">
        <v>53</v>
      </c>
      <c r="H121" s="22">
        <v>0</v>
      </c>
      <c r="I121" s="22">
        <v>0</v>
      </c>
      <c r="J121" s="22">
        <f t="shared" si="2"/>
        <v>53</v>
      </c>
      <c r="K121" s="21"/>
      <c r="L121" s="4"/>
    </row>
    <row r="122" spans="1:12" s="6" customFormat="1">
      <c r="A122" s="5">
        <f t="shared" ref="A122:A149" si="3">A121+1</f>
        <v>111</v>
      </c>
      <c r="B122" s="12" t="s">
        <v>242</v>
      </c>
      <c r="C122" s="13">
        <v>9574400004</v>
      </c>
      <c r="D122" s="11" t="s">
        <v>147</v>
      </c>
      <c r="E122" s="12"/>
      <c r="F122" s="12" t="s">
        <v>27</v>
      </c>
      <c r="G122" s="22">
        <v>12</v>
      </c>
      <c r="H122" s="22">
        <v>10</v>
      </c>
      <c r="I122" s="22">
        <v>0</v>
      </c>
      <c r="J122" s="22">
        <f t="shared" si="2"/>
        <v>22</v>
      </c>
      <c r="K122" s="21"/>
      <c r="L122" s="4"/>
    </row>
    <row r="123" spans="1:12" s="6" customFormat="1">
      <c r="A123" s="5">
        <f t="shared" si="3"/>
        <v>112</v>
      </c>
      <c r="B123" s="12" t="s">
        <v>242</v>
      </c>
      <c r="C123" s="13">
        <v>9574400005</v>
      </c>
      <c r="D123" s="11" t="s">
        <v>148</v>
      </c>
      <c r="E123" s="12"/>
      <c r="F123" s="12" t="s">
        <v>27</v>
      </c>
      <c r="G123" s="22">
        <v>12</v>
      </c>
      <c r="H123" s="22">
        <v>10</v>
      </c>
      <c r="I123" s="22">
        <v>0</v>
      </c>
      <c r="J123" s="22">
        <f t="shared" si="2"/>
        <v>22</v>
      </c>
      <c r="K123" s="21"/>
      <c r="L123" s="4"/>
    </row>
    <row r="124" spans="1:12" s="6" customFormat="1">
      <c r="A124" s="5">
        <f t="shared" si="3"/>
        <v>113</v>
      </c>
      <c r="B124" s="12" t="s">
        <v>242</v>
      </c>
      <c r="C124" s="13">
        <v>9692000007</v>
      </c>
      <c r="D124" s="11" t="s">
        <v>149</v>
      </c>
      <c r="E124" s="12"/>
      <c r="F124" s="12" t="s">
        <v>29</v>
      </c>
      <c r="G124" s="22">
        <v>160</v>
      </c>
      <c r="H124" s="22">
        <v>10</v>
      </c>
      <c r="I124" s="22">
        <v>70</v>
      </c>
      <c r="J124" s="22">
        <f t="shared" si="2"/>
        <v>240</v>
      </c>
      <c r="K124" s="21"/>
      <c r="L124" s="4"/>
    </row>
    <row r="125" spans="1:12" s="6" customFormat="1">
      <c r="A125" s="5">
        <f t="shared" si="3"/>
        <v>114</v>
      </c>
      <c r="B125" s="12" t="s">
        <v>242</v>
      </c>
      <c r="C125" s="13">
        <v>9692000013</v>
      </c>
      <c r="D125" s="11" t="s">
        <v>150</v>
      </c>
      <c r="E125" s="12"/>
      <c r="F125" s="12" t="s">
        <v>29</v>
      </c>
      <c r="G125" s="22">
        <v>30</v>
      </c>
      <c r="H125" s="22">
        <v>10</v>
      </c>
      <c r="I125" s="22">
        <v>30</v>
      </c>
      <c r="J125" s="22">
        <f t="shared" si="2"/>
        <v>70</v>
      </c>
      <c r="K125" s="21"/>
      <c r="L125" s="4"/>
    </row>
    <row r="126" spans="1:12" s="6" customFormat="1">
      <c r="A126" s="5">
        <f t="shared" si="3"/>
        <v>115</v>
      </c>
      <c r="B126" s="12" t="s">
        <v>242</v>
      </c>
      <c r="C126" s="13">
        <v>9692000016</v>
      </c>
      <c r="D126" s="11" t="s">
        <v>151</v>
      </c>
      <c r="E126" s="12"/>
      <c r="F126" s="12" t="s">
        <v>29</v>
      </c>
      <c r="G126" s="22">
        <v>65</v>
      </c>
      <c r="H126" s="22">
        <v>15</v>
      </c>
      <c r="I126" s="22">
        <v>20</v>
      </c>
      <c r="J126" s="22">
        <f t="shared" si="2"/>
        <v>100</v>
      </c>
      <c r="K126" s="21"/>
      <c r="L126" s="4"/>
    </row>
    <row r="127" spans="1:12" s="6" customFormat="1">
      <c r="A127" s="5">
        <f t="shared" si="3"/>
        <v>116</v>
      </c>
      <c r="B127" s="12" t="s">
        <v>242</v>
      </c>
      <c r="C127" s="13">
        <v>9692000017</v>
      </c>
      <c r="D127" s="11" t="s">
        <v>152</v>
      </c>
      <c r="E127" s="12"/>
      <c r="F127" s="12" t="s">
        <v>27</v>
      </c>
      <c r="G127" s="22">
        <v>5</v>
      </c>
      <c r="H127" s="22">
        <v>5</v>
      </c>
      <c r="I127" s="22">
        <v>10</v>
      </c>
      <c r="J127" s="22">
        <f t="shared" si="2"/>
        <v>20</v>
      </c>
      <c r="K127" s="21"/>
      <c r="L127" s="4"/>
    </row>
    <row r="128" spans="1:12" s="6" customFormat="1">
      <c r="A128" s="5">
        <f t="shared" si="3"/>
        <v>117</v>
      </c>
      <c r="B128" s="12" t="s">
        <v>242</v>
      </c>
      <c r="C128" s="13">
        <v>9692000019</v>
      </c>
      <c r="D128" s="11" t="s">
        <v>153</v>
      </c>
      <c r="E128" s="12"/>
      <c r="F128" s="12" t="s">
        <v>27</v>
      </c>
      <c r="G128" s="22">
        <v>8</v>
      </c>
      <c r="H128" s="22">
        <v>0</v>
      </c>
      <c r="I128" s="22">
        <v>0</v>
      </c>
      <c r="J128" s="22">
        <f t="shared" si="2"/>
        <v>8</v>
      </c>
      <c r="K128" s="21"/>
      <c r="L128" s="4"/>
    </row>
    <row r="129" spans="1:12" s="6" customFormat="1">
      <c r="A129" s="5">
        <f t="shared" si="3"/>
        <v>118</v>
      </c>
      <c r="B129" s="12" t="s">
        <v>242</v>
      </c>
      <c r="C129" s="13">
        <v>9692000020</v>
      </c>
      <c r="D129" s="11" t="s">
        <v>154</v>
      </c>
      <c r="E129" s="12"/>
      <c r="F129" s="12" t="s">
        <v>27</v>
      </c>
      <c r="G129" s="22">
        <v>94</v>
      </c>
      <c r="H129" s="22">
        <v>434</v>
      </c>
      <c r="I129" s="22">
        <v>95</v>
      </c>
      <c r="J129" s="22">
        <f t="shared" si="2"/>
        <v>623</v>
      </c>
      <c r="K129" s="21"/>
      <c r="L129" s="4"/>
    </row>
    <row r="130" spans="1:12" s="6" customFormat="1">
      <c r="A130" s="5">
        <f t="shared" si="3"/>
        <v>119</v>
      </c>
      <c r="B130" s="12" t="s">
        <v>242</v>
      </c>
      <c r="C130" s="13">
        <v>9692000021</v>
      </c>
      <c r="D130" s="11" t="s">
        <v>155</v>
      </c>
      <c r="E130" s="12"/>
      <c r="F130" s="12" t="s">
        <v>27</v>
      </c>
      <c r="G130" s="22">
        <v>86</v>
      </c>
      <c r="H130" s="22">
        <v>363</v>
      </c>
      <c r="I130" s="22">
        <v>130</v>
      </c>
      <c r="J130" s="22">
        <f t="shared" si="2"/>
        <v>579</v>
      </c>
      <c r="K130" s="21"/>
      <c r="L130" s="4"/>
    </row>
    <row r="131" spans="1:12" s="6" customFormat="1">
      <c r="A131" s="5">
        <f t="shared" si="3"/>
        <v>120</v>
      </c>
      <c r="B131" s="12" t="s">
        <v>242</v>
      </c>
      <c r="C131" s="13">
        <v>9692000023</v>
      </c>
      <c r="D131" s="11" t="s">
        <v>156</v>
      </c>
      <c r="E131" s="12"/>
      <c r="F131" s="12" t="s">
        <v>27</v>
      </c>
      <c r="G131" s="22">
        <v>14</v>
      </c>
      <c r="H131" s="22">
        <v>0</v>
      </c>
      <c r="I131" s="22">
        <v>0</v>
      </c>
      <c r="J131" s="22">
        <f t="shared" si="2"/>
        <v>14</v>
      </c>
      <c r="K131" s="21"/>
      <c r="L131" s="4"/>
    </row>
    <row r="132" spans="1:12" s="6" customFormat="1">
      <c r="A132" s="5">
        <f t="shared" si="3"/>
        <v>121</v>
      </c>
      <c r="B132" s="12" t="s">
        <v>242</v>
      </c>
      <c r="C132" s="13">
        <v>9692000025</v>
      </c>
      <c r="D132" s="11" t="s">
        <v>157</v>
      </c>
      <c r="E132" s="12"/>
      <c r="F132" s="12" t="s">
        <v>27</v>
      </c>
      <c r="G132" s="22">
        <v>5</v>
      </c>
      <c r="H132" s="22">
        <v>0</v>
      </c>
      <c r="I132" s="22">
        <v>0</v>
      </c>
      <c r="J132" s="22">
        <f t="shared" si="2"/>
        <v>5</v>
      </c>
      <c r="K132" s="21"/>
      <c r="L132" s="4"/>
    </row>
    <row r="133" spans="1:12" s="6" customFormat="1">
      <c r="A133" s="5">
        <f t="shared" si="3"/>
        <v>122</v>
      </c>
      <c r="B133" s="12" t="s">
        <v>242</v>
      </c>
      <c r="C133" s="13">
        <v>9692000027</v>
      </c>
      <c r="D133" s="11" t="s">
        <v>158</v>
      </c>
      <c r="E133" s="12"/>
      <c r="F133" s="12" t="s">
        <v>27</v>
      </c>
      <c r="G133" s="22">
        <v>30</v>
      </c>
      <c r="H133" s="22">
        <v>25</v>
      </c>
      <c r="I133" s="22">
        <v>0</v>
      </c>
      <c r="J133" s="22">
        <f t="shared" si="2"/>
        <v>55</v>
      </c>
      <c r="K133" s="21"/>
      <c r="L133" s="4"/>
    </row>
    <row r="134" spans="1:12" s="6" customFormat="1">
      <c r="A134" s="5">
        <f t="shared" si="3"/>
        <v>123</v>
      </c>
      <c r="B134" s="12" t="s">
        <v>242</v>
      </c>
      <c r="C134" s="13">
        <v>9692000028</v>
      </c>
      <c r="D134" s="11" t="s">
        <v>159</v>
      </c>
      <c r="E134" s="12"/>
      <c r="F134" s="12" t="s">
        <v>27</v>
      </c>
      <c r="G134" s="22">
        <v>100</v>
      </c>
      <c r="H134" s="22">
        <v>230</v>
      </c>
      <c r="I134" s="22">
        <v>170</v>
      </c>
      <c r="J134" s="22">
        <f t="shared" si="2"/>
        <v>500</v>
      </c>
      <c r="K134" s="21"/>
      <c r="L134" s="4"/>
    </row>
    <row r="135" spans="1:12" s="6" customFormat="1">
      <c r="A135" s="5">
        <f t="shared" si="3"/>
        <v>124</v>
      </c>
      <c r="B135" s="12" t="s">
        <v>242</v>
      </c>
      <c r="C135" s="13">
        <v>9692000029</v>
      </c>
      <c r="D135" s="11" t="s">
        <v>160</v>
      </c>
      <c r="E135" s="12"/>
      <c r="F135" s="12" t="s">
        <v>27</v>
      </c>
      <c r="G135" s="22">
        <v>0</v>
      </c>
      <c r="H135" s="22">
        <v>0</v>
      </c>
      <c r="I135" s="22">
        <v>15</v>
      </c>
      <c r="J135" s="22">
        <f t="shared" si="2"/>
        <v>15</v>
      </c>
      <c r="K135" s="21"/>
      <c r="L135" s="4"/>
    </row>
    <row r="136" spans="1:12" s="6" customFormat="1">
      <c r="A136" s="5">
        <f t="shared" si="3"/>
        <v>125</v>
      </c>
      <c r="B136" s="12" t="s">
        <v>242</v>
      </c>
      <c r="C136" s="13">
        <v>9692000030</v>
      </c>
      <c r="D136" s="11" t="s">
        <v>161</v>
      </c>
      <c r="E136" s="12"/>
      <c r="F136" s="12" t="s">
        <v>27</v>
      </c>
      <c r="G136" s="22">
        <v>65</v>
      </c>
      <c r="H136" s="22">
        <v>15</v>
      </c>
      <c r="I136" s="22">
        <v>25</v>
      </c>
      <c r="J136" s="22">
        <f t="shared" si="2"/>
        <v>105</v>
      </c>
      <c r="K136" s="21"/>
      <c r="L136" s="4"/>
    </row>
    <row r="137" spans="1:12" s="6" customFormat="1">
      <c r="A137" s="5">
        <f t="shared" si="3"/>
        <v>126</v>
      </c>
      <c r="B137" s="12" t="s">
        <v>242</v>
      </c>
      <c r="C137" s="13">
        <v>9692000031</v>
      </c>
      <c r="D137" s="11" t="s">
        <v>162</v>
      </c>
      <c r="E137" s="12"/>
      <c r="F137" s="12" t="s">
        <v>27</v>
      </c>
      <c r="G137" s="22">
        <v>137</v>
      </c>
      <c r="H137" s="22">
        <v>0</v>
      </c>
      <c r="I137" s="22">
        <v>0</v>
      </c>
      <c r="J137" s="22">
        <f t="shared" si="2"/>
        <v>137</v>
      </c>
      <c r="K137" s="21"/>
      <c r="L137" s="4"/>
    </row>
    <row r="138" spans="1:12" s="6" customFormat="1">
      <c r="A138" s="5">
        <f t="shared" si="3"/>
        <v>127</v>
      </c>
      <c r="B138" s="12" t="s">
        <v>242</v>
      </c>
      <c r="C138" s="13">
        <v>9692000032</v>
      </c>
      <c r="D138" s="11" t="s">
        <v>163</v>
      </c>
      <c r="E138" s="12"/>
      <c r="F138" s="12" t="s">
        <v>27</v>
      </c>
      <c r="G138" s="22">
        <v>30</v>
      </c>
      <c r="H138" s="22">
        <v>10</v>
      </c>
      <c r="I138" s="22">
        <v>8</v>
      </c>
      <c r="J138" s="22">
        <f t="shared" si="2"/>
        <v>48</v>
      </c>
      <c r="K138" s="21"/>
      <c r="L138" s="4"/>
    </row>
    <row r="139" spans="1:12" s="6" customFormat="1" ht="25.5">
      <c r="A139" s="5">
        <f t="shared" si="3"/>
        <v>128</v>
      </c>
      <c r="B139" s="12" t="s">
        <v>242</v>
      </c>
      <c r="C139" s="13">
        <v>9692000033</v>
      </c>
      <c r="D139" s="11" t="s">
        <v>164</v>
      </c>
      <c r="E139" s="12"/>
      <c r="F139" s="12" t="s">
        <v>27</v>
      </c>
      <c r="G139" s="22">
        <v>15</v>
      </c>
      <c r="H139" s="22">
        <v>0</v>
      </c>
      <c r="I139" s="22">
        <v>0</v>
      </c>
      <c r="J139" s="22">
        <f t="shared" si="2"/>
        <v>15</v>
      </c>
      <c r="K139" s="21"/>
      <c r="L139" s="4"/>
    </row>
    <row r="140" spans="1:12" s="6" customFormat="1">
      <c r="A140" s="5">
        <f t="shared" si="3"/>
        <v>129</v>
      </c>
      <c r="B140" s="12" t="s">
        <v>242</v>
      </c>
      <c r="C140" s="13">
        <v>9692000034</v>
      </c>
      <c r="D140" s="11" t="s">
        <v>165</v>
      </c>
      <c r="E140" s="12"/>
      <c r="F140" s="12" t="s">
        <v>247</v>
      </c>
      <c r="G140" s="22">
        <v>100</v>
      </c>
      <c r="H140" s="22">
        <v>0</v>
      </c>
      <c r="I140" s="22">
        <v>0</v>
      </c>
      <c r="J140" s="22">
        <f t="shared" ref="J140:J203" si="4">G140+H140+I140</f>
        <v>100</v>
      </c>
      <c r="K140" s="21"/>
      <c r="L140" s="4"/>
    </row>
    <row r="141" spans="1:12" s="6" customFormat="1">
      <c r="A141" s="5">
        <f t="shared" si="3"/>
        <v>130</v>
      </c>
      <c r="B141" s="12" t="s">
        <v>242</v>
      </c>
      <c r="C141" s="13">
        <v>9692000035</v>
      </c>
      <c r="D141" s="11" t="s">
        <v>166</v>
      </c>
      <c r="E141" s="12"/>
      <c r="F141" s="12" t="s">
        <v>247</v>
      </c>
      <c r="G141" s="22">
        <v>2</v>
      </c>
      <c r="H141" s="22">
        <v>10</v>
      </c>
      <c r="I141" s="22">
        <v>0</v>
      </c>
      <c r="J141" s="22">
        <f t="shared" si="4"/>
        <v>12</v>
      </c>
      <c r="K141" s="21"/>
      <c r="L141" s="4"/>
    </row>
    <row r="142" spans="1:12" s="6" customFormat="1" ht="25.5">
      <c r="A142" s="5">
        <f t="shared" si="3"/>
        <v>131</v>
      </c>
      <c r="B142" s="12" t="s">
        <v>242</v>
      </c>
      <c r="C142" s="13">
        <v>9692000036</v>
      </c>
      <c r="D142" s="11" t="s">
        <v>167</v>
      </c>
      <c r="E142" s="12"/>
      <c r="F142" s="12" t="s">
        <v>27</v>
      </c>
      <c r="G142" s="22">
        <v>100</v>
      </c>
      <c r="H142" s="22">
        <v>15</v>
      </c>
      <c r="I142" s="22">
        <v>0</v>
      </c>
      <c r="J142" s="22">
        <f t="shared" si="4"/>
        <v>115</v>
      </c>
      <c r="K142" s="21"/>
      <c r="L142" s="4"/>
    </row>
    <row r="143" spans="1:12" s="6" customFormat="1" ht="25.5">
      <c r="A143" s="5">
        <f t="shared" si="3"/>
        <v>132</v>
      </c>
      <c r="B143" s="12" t="s">
        <v>242</v>
      </c>
      <c r="C143" s="13">
        <v>9692000037</v>
      </c>
      <c r="D143" s="11" t="s">
        <v>168</v>
      </c>
      <c r="E143" s="12"/>
      <c r="F143" s="12" t="s">
        <v>27</v>
      </c>
      <c r="G143" s="22">
        <v>270</v>
      </c>
      <c r="H143" s="22">
        <v>17</v>
      </c>
      <c r="I143" s="22">
        <v>37</v>
      </c>
      <c r="J143" s="22">
        <f t="shared" si="4"/>
        <v>324</v>
      </c>
      <c r="K143" s="21"/>
      <c r="L143" s="4"/>
    </row>
    <row r="144" spans="1:12" s="6" customFormat="1">
      <c r="A144" s="5">
        <f t="shared" si="3"/>
        <v>133</v>
      </c>
      <c r="B144" s="12" t="s">
        <v>242</v>
      </c>
      <c r="C144" s="13">
        <v>9692000038</v>
      </c>
      <c r="D144" s="11" t="s">
        <v>169</v>
      </c>
      <c r="E144" s="12"/>
      <c r="F144" s="12" t="s">
        <v>247</v>
      </c>
      <c r="G144" s="22">
        <v>3</v>
      </c>
      <c r="H144" s="22">
        <v>0</v>
      </c>
      <c r="I144" s="22">
        <v>0</v>
      </c>
      <c r="J144" s="22">
        <f t="shared" si="4"/>
        <v>3</v>
      </c>
      <c r="K144" s="21"/>
      <c r="L144" s="4"/>
    </row>
    <row r="145" spans="1:12" s="6" customFormat="1">
      <c r="A145" s="5">
        <f t="shared" si="3"/>
        <v>134</v>
      </c>
      <c r="B145" s="12" t="s">
        <v>242</v>
      </c>
      <c r="C145" s="13">
        <v>9692000039</v>
      </c>
      <c r="D145" s="11" t="s">
        <v>170</v>
      </c>
      <c r="E145" s="12"/>
      <c r="F145" s="12" t="s">
        <v>27</v>
      </c>
      <c r="G145" s="22">
        <v>100</v>
      </c>
      <c r="H145" s="22">
        <v>0</v>
      </c>
      <c r="I145" s="22">
        <v>5</v>
      </c>
      <c r="J145" s="22">
        <f t="shared" si="4"/>
        <v>105</v>
      </c>
      <c r="K145" s="21"/>
      <c r="L145" s="4"/>
    </row>
    <row r="146" spans="1:12" s="6" customFormat="1">
      <c r="A146" s="5">
        <f t="shared" si="3"/>
        <v>135</v>
      </c>
      <c r="B146" s="12" t="s">
        <v>242</v>
      </c>
      <c r="C146" s="13">
        <v>9692000040</v>
      </c>
      <c r="D146" s="11" t="s">
        <v>171</v>
      </c>
      <c r="E146" s="12"/>
      <c r="F146" s="12" t="s">
        <v>27</v>
      </c>
      <c r="G146" s="22">
        <v>100</v>
      </c>
      <c r="H146" s="22">
        <v>0</v>
      </c>
      <c r="I146" s="22">
        <v>0</v>
      </c>
      <c r="J146" s="22">
        <f t="shared" si="4"/>
        <v>100</v>
      </c>
      <c r="K146" s="21"/>
      <c r="L146" s="4"/>
    </row>
    <row r="147" spans="1:12" s="6" customFormat="1">
      <c r="A147" s="5">
        <f t="shared" si="3"/>
        <v>136</v>
      </c>
      <c r="B147" s="12" t="s">
        <v>242</v>
      </c>
      <c r="C147" s="13">
        <v>9692000041</v>
      </c>
      <c r="D147" s="11" t="s">
        <v>172</v>
      </c>
      <c r="E147" s="12"/>
      <c r="F147" s="12" t="s">
        <v>27</v>
      </c>
      <c r="G147" s="22">
        <v>4</v>
      </c>
      <c r="H147" s="22">
        <v>0</v>
      </c>
      <c r="I147" s="22">
        <v>4</v>
      </c>
      <c r="J147" s="22">
        <f t="shared" si="4"/>
        <v>8</v>
      </c>
      <c r="K147" s="21"/>
      <c r="L147" s="4"/>
    </row>
    <row r="148" spans="1:12" s="6" customFormat="1" ht="25.5">
      <c r="A148" s="5">
        <f t="shared" si="3"/>
        <v>137</v>
      </c>
      <c r="B148" s="12" t="s">
        <v>242</v>
      </c>
      <c r="C148" s="13">
        <v>9692000042</v>
      </c>
      <c r="D148" s="11" t="s">
        <v>173</v>
      </c>
      <c r="E148" s="12"/>
      <c r="F148" s="12" t="s">
        <v>27</v>
      </c>
      <c r="G148" s="22">
        <v>2</v>
      </c>
      <c r="H148" s="22">
        <v>0</v>
      </c>
      <c r="I148" s="22">
        <v>20</v>
      </c>
      <c r="J148" s="22">
        <f t="shared" si="4"/>
        <v>22</v>
      </c>
      <c r="K148" s="21"/>
      <c r="L148" s="4"/>
    </row>
    <row r="149" spans="1:12" s="6" customFormat="1" ht="25.5">
      <c r="A149" s="5">
        <f t="shared" si="3"/>
        <v>138</v>
      </c>
      <c r="B149" s="12" t="s">
        <v>242</v>
      </c>
      <c r="C149" s="13">
        <v>9692000043</v>
      </c>
      <c r="D149" s="11" t="s">
        <v>174</v>
      </c>
      <c r="E149" s="12"/>
      <c r="F149" s="12" t="s">
        <v>27</v>
      </c>
      <c r="G149" s="22">
        <v>2</v>
      </c>
      <c r="H149" s="22">
        <v>0</v>
      </c>
      <c r="I149" s="22">
        <v>0</v>
      </c>
      <c r="J149" s="22">
        <f t="shared" si="4"/>
        <v>2</v>
      </c>
      <c r="K149" s="21"/>
      <c r="L149" s="4"/>
    </row>
    <row r="150" spans="1:12" s="6" customFormat="1" ht="25.5">
      <c r="A150" s="5">
        <f>A149+1</f>
        <v>139</v>
      </c>
      <c r="B150" s="12" t="s">
        <v>242</v>
      </c>
      <c r="C150" s="13">
        <v>9692000044</v>
      </c>
      <c r="D150" s="11" t="s">
        <v>175</v>
      </c>
      <c r="E150" s="12"/>
      <c r="F150" s="12" t="s">
        <v>27</v>
      </c>
      <c r="G150" s="22">
        <v>30</v>
      </c>
      <c r="H150" s="22">
        <v>0</v>
      </c>
      <c r="I150" s="22">
        <v>0</v>
      </c>
      <c r="J150" s="22">
        <f t="shared" si="4"/>
        <v>30</v>
      </c>
      <c r="K150" s="21"/>
      <c r="L150" s="4"/>
    </row>
    <row r="151" spans="1:12" s="6" customFormat="1">
      <c r="A151" s="5">
        <f t="shared" ref="A151:A182" si="5">A150+1</f>
        <v>140</v>
      </c>
      <c r="B151" s="12" t="s">
        <v>242</v>
      </c>
      <c r="C151" s="13">
        <v>9692000048</v>
      </c>
      <c r="D151" s="11" t="s">
        <v>176</v>
      </c>
      <c r="E151" s="12"/>
      <c r="F151" s="12" t="s">
        <v>27</v>
      </c>
      <c r="G151" s="22">
        <v>101</v>
      </c>
      <c r="H151" s="22">
        <v>0</v>
      </c>
      <c r="I151" s="22">
        <v>20</v>
      </c>
      <c r="J151" s="22">
        <f t="shared" si="4"/>
        <v>121</v>
      </c>
      <c r="K151" s="21"/>
      <c r="L151" s="4"/>
    </row>
    <row r="152" spans="1:12" s="6" customFormat="1">
      <c r="A152" s="5">
        <f t="shared" si="5"/>
        <v>141</v>
      </c>
      <c r="B152" s="12" t="s">
        <v>242</v>
      </c>
      <c r="C152" s="13">
        <v>9692000049</v>
      </c>
      <c r="D152" s="11" t="s">
        <v>177</v>
      </c>
      <c r="E152" s="12"/>
      <c r="F152" s="12" t="s">
        <v>27</v>
      </c>
      <c r="G152" s="22">
        <v>0</v>
      </c>
      <c r="H152" s="22">
        <v>0</v>
      </c>
      <c r="I152" s="22">
        <v>30</v>
      </c>
      <c r="J152" s="22">
        <f t="shared" si="4"/>
        <v>30</v>
      </c>
      <c r="K152" s="21"/>
      <c r="L152" s="4"/>
    </row>
    <row r="153" spans="1:12" s="6" customFormat="1">
      <c r="A153" s="5">
        <f t="shared" si="5"/>
        <v>142</v>
      </c>
      <c r="B153" s="12" t="s">
        <v>242</v>
      </c>
      <c r="C153" s="13">
        <v>9692000050</v>
      </c>
      <c r="D153" s="11" t="s">
        <v>178</v>
      </c>
      <c r="E153" s="12"/>
      <c r="F153" s="12" t="s">
        <v>27</v>
      </c>
      <c r="G153" s="22">
        <v>53</v>
      </c>
      <c r="H153" s="22">
        <v>12</v>
      </c>
      <c r="I153" s="22">
        <v>2</v>
      </c>
      <c r="J153" s="22">
        <f t="shared" si="4"/>
        <v>67</v>
      </c>
      <c r="K153" s="21"/>
      <c r="L153" s="4"/>
    </row>
    <row r="154" spans="1:12" s="6" customFormat="1">
      <c r="A154" s="5">
        <f t="shared" si="5"/>
        <v>143</v>
      </c>
      <c r="B154" s="12" t="s">
        <v>242</v>
      </c>
      <c r="C154" s="13">
        <v>9692000051</v>
      </c>
      <c r="D154" s="11" t="s">
        <v>179</v>
      </c>
      <c r="E154" s="12"/>
      <c r="F154" s="12" t="s">
        <v>27</v>
      </c>
      <c r="G154" s="22">
        <v>60</v>
      </c>
      <c r="H154" s="22">
        <v>15</v>
      </c>
      <c r="I154" s="22">
        <v>20</v>
      </c>
      <c r="J154" s="22">
        <f t="shared" si="4"/>
        <v>95</v>
      </c>
      <c r="K154" s="21"/>
      <c r="L154" s="4"/>
    </row>
    <row r="155" spans="1:12" s="6" customFormat="1">
      <c r="A155" s="5">
        <f t="shared" si="5"/>
        <v>144</v>
      </c>
      <c r="B155" s="12" t="s">
        <v>242</v>
      </c>
      <c r="C155" s="13">
        <v>9692000057</v>
      </c>
      <c r="D155" s="11" t="s">
        <v>180</v>
      </c>
      <c r="E155" s="12"/>
      <c r="F155" s="12" t="s">
        <v>27</v>
      </c>
      <c r="G155" s="22">
        <v>5</v>
      </c>
      <c r="H155" s="22">
        <v>5</v>
      </c>
      <c r="I155" s="22">
        <v>5</v>
      </c>
      <c r="J155" s="22">
        <f t="shared" si="4"/>
        <v>15</v>
      </c>
      <c r="K155" s="21"/>
      <c r="L155" s="4"/>
    </row>
    <row r="156" spans="1:12" s="6" customFormat="1">
      <c r="A156" s="5">
        <f t="shared" si="5"/>
        <v>145</v>
      </c>
      <c r="B156" s="12" t="s">
        <v>242</v>
      </c>
      <c r="C156" s="13">
        <v>9692000058</v>
      </c>
      <c r="D156" s="11" t="s">
        <v>181</v>
      </c>
      <c r="E156" s="12"/>
      <c r="F156" s="12" t="s">
        <v>27</v>
      </c>
      <c r="G156" s="22">
        <v>100</v>
      </c>
      <c r="H156" s="22">
        <v>0</v>
      </c>
      <c r="I156" s="22">
        <v>300</v>
      </c>
      <c r="J156" s="22">
        <f t="shared" si="4"/>
        <v>400</v>
      </c>
      <c r="K156" s="21"/>
      <c r="L156" s="4"/>
    </row>
    <row r="157" spans="1:12" s="6" customFormat="1">
      <c r="A157" s="5">
        <f t="shared" si="5"/>
        <v>146</v>
      </c>
      <c r="B157" s="12" t="s">
        <v>242</v>
      </c>
      <c r="C157" s="13">
        <v>9692000059</v>
      </c>
      <c r="D157" s="11" t="s">
        <v>182</v>
      </c>
      <c r="E157" s="12"/>
      <c r="F157" s="12" t="s">
        <v>27</v>
      </c>
      <c r="G157" s="22">
        <v>645</v>
      </c>
      <c r="H157" s="22">
        <v>60</v>
      </c>
      <c r="I157" s="22">
        <v>161</v>
      </c>
      <c r="J157" s="22">
        <f t="shared" si="4"/>
        <v>866</v>
      </c>
      <c r="K157" s="21"/>
      <c r="L157" s="4"/>
    </row>
    <row r="158" spans="1:12" s="6" customFormat="1">
      <c r="A158" s="5">
        <f t="shared" si="5"/>
        <v>147</v>
      </c>
      <c r="B158" s="12" t="s">
        <v>242</v>
      </c>
      <c r="C158" s="13">
        <v>9692000060</v>
      </c>
      <c r="D158" s="11" t="s">
        <v>183</v>
      </c>
      <c r="E158" s="12"/>
      <c r="F158" s="12" t="s">
        <v>27</v>
      </c>
      <c r="G158" s="22">
        <v>160</v>
      </c>
      <c r="H158" s="22">
        <v>45</v>
      </c>
      <c r="I158" s="22">
        <v>30</v>
      </c>
      <c r="J158" s="22">
        <f t="shared" si="4"/>
        <v>235</v>
      </c>
      <c r="K158" s="21"/>
      <c r="L158" s="4"/>
    </row>
    <row r="159" spans="1:12" s="6" customFormat="1">
      <c r="A159" s="5">
        <f t="shared" si="5"/>
        <v>148</v>
      </c>
      <c r="B159" s="12" t="s">
        <v>242</v>
      </c>
      <c r="C159" s="13">
        <v>9692000061</v>
      </c>
      <c r="D159" s="11" t="s">
        <v>184</v>
      </c>
      <c r="E159" s="12"/>
      <c r="F159" s="12" t="s">
        <v>27</v>
      </c>
      <c r="G159" s="22">
        <v>150</v>
      </c>
      <c r="H159" s="22">
        <v>0</v>
      </c>
      <c r="I159" s="22">
        <v>0</v>
      </c>
      <c r="J159" s="22">
        <f t="shared" si="4"/>
        <v>150</v>
      </c>
      <c r="K159" s="21"/>
      <c r="L159" s="4"/>
    </row>
    <row r="160" spans="1:12" s="6" customFormat="1">
      <c r="A160" s="5">
        <f t="shared" si="5"/>
        <v>149</v>
      </c>
      <c r="B160" s="12" t="s">
        <v>242</v>
      </c>
      <c r="C160" s="13">
        <v>9692000062</v>
      </c>
      <c r="D160" s="11" t="s">
        <v>185</v>
      </c>
      <c r="E160" s="12"/>
      <c r="F160" s="12" t="s">
        <v>27</v>
      </c>
      <c r="G160" s="22">
        <v>125</v>
      </c>
      <c r="H160" s="22">
        <v>0</v>
      </c>
      <c r="I160" s="22">
        <v>0</v>
      </c>
      <c r="J160" s="22">
        <f t="shared" si="4"/>
        <v>125</v>
      </c>
      <c r="K160" s="21"/>
      <c r="L160" s="4"/>
    </row>
    <row r="161" spans="1:12" s="6" customFormat="1">
      <c r="A161" s="5">
        <f t="shared" si="5"/>
        <v>150</v>
      </c>
      <c r="B161" s="12" t="s">
        <v>242</v>
      </c>
      <c r="C161" s="13">
        <v>9692000063</v>
      </c>
      <c r="D161" s="11" t="s">
        <v>186</v>
      </c>
      <c r="E161" s="12"/>
      <c r="F161" s="12" t="s">
        <v>27</v>
      </c>
      <c r="G161" s="22">
        <v>5</v>
      </c>
      <c r="H161" s="22">
        <v>0</v>
      </c>
      <c r="I161" s="22">
        <v>0</v>
      </c>
      <c r="J161" s="22">
        <f t="shared" si="4"/>
        <v>5</v>
      </c>
      <c r="K161" s="21"/>
      <c r="L161" s="4"/>
    </row>
    <row r="162" spans="1:12" s="6" customFormat="1">
      <c r="A162" s="5">
        <f t="shared" si="5"/>
        <v>151</v>
      </c>
      <c r="B162" s="12" t="s">
        <v>242</v>
      </c>
      <c r="C162" s="13">
        <v>9692000064</v>
      </c>
      <c r="D162" s="11" t="s">
        <v>187</v>
      </c>
      <c r="E162" s="12"/>
      <c r="F162" s="12" t="s">
        <v>27</v>
      </c>
      <c r="G162" s="22">
        <v>5</v>
      </c>
      <c r="H162" s="22">
        <v>0</v>
      </c>
      <c r="I162" s="22">
        <v>0</v>
      </c>
      <c r="J162" s="22">
        <f t="shared" si="4"/>
        <v>5</v>
      </c>
      <c r="K162" s="21"/>
      <c r="L162" s="4"/>
    </row>
    <row r="163" spans="1:12" s="6" customFormat="1" ht="25.5">
      <c r="A163" s="5">
        <f t="shared" si="5"/>
        <v>152</v>
      </c>
      <c r="B163" s="12" t="s">
        <v>242</v>
      </c>
      <c r="C163" s="13">
        <v>9692000065</v>
      </c>
      <c r="D163" s="11" t="s">
        <v>188</v>
      </c>
      <c r="E163" s="12"/>
      <c r="F163" s="12" t="s">
        <v>245</v>
      </c>
      <c r="G163" s="22">
        <v>110</v>
      </c>
      <c r="H163" s="22">
        <v>8</v>
      </c>
      <c r="I163" s="22">
        <v>78</v>
      </c>
      <c r="J163" s="22">
        <f t="shared" si="4"/>
        <v>196</v>
      </c>
      <c r="K163" s="21"/>
      <c r="L163" s="4"/>
    </row>
    <row r="164" spans="1:12" s="6" customFormat="1">
      <c r="A164" s="5">
        <f t="shared" si="5"/>
        <v>153</v>
      </c>
      <c r="B164" s="12" t="s">
        <v>242</v>
      </c>
      <c r="C164" s="13">
        <v>9692000066</v>
      </c>
      <c r="D164" s="11" t="s">
        <v>189</v>
      </c>
      <c r="E164" s="12"/>
      <c r="F164" s="12" t="s">
        <v>247</v>
      </c>
      <c r="G164" s="22">
        <v>15</v>
      </c>
      <c r="H164" s="22">
        <v>5</v>
      </c>
      <c r="I164" s="22">
        <v>11</v>
      </c>
      <c r="J164" s="22">
        <f t="shared" si="4"/>
        <v>31</v>
      </c>
      <c r="K164" s="21"/>
      <c r="L164" s="4"/>
    </row>
    <row r="165" spans="1:12" s="6" customFormat="1">
      <c r="A165" s="5">
        <f t="shared" si="5"/>
        <v>154</v>
      </c>
      <c r="B165" s="12" t="s">
        <v>242</v>
      </c>
      <c r="C165" s="13">
        <v>9692000067</v>
      </c>
      <c r="D165" s="11" t="s">
        <v>190</v>
      </c>
      <c r="E165" s="12"/>
      <c r="F165" s="12" t="s">
        <v>247</v>
      </c>
      <c r="G165" s="22">
        <v>36</v>
      </c>
      <c r="H165" s="22">
        <v>5</v>
      </c>
      <c r="I165" s="22">
        <v>15</v>
      </c>
      <c r="J165" s="22">
        <f t="shared" si="4"/>
        <v>56</v>
      </c>
      <c r="K165" s="21"/>
      <c r="L165" s="4"/>
    </row>
    <row r="166" spans="1:12" s="6" customFormat="1">
      <c r="A166" s="5">
        <f t="shared" si="5"/>
        <v>155</v>
      </c>
      <c r="B166" s="12" t="s">
        <v>242</v>
      </c>
      <c r="C166" s="13">
        <v>9692000069</v>
      </c>
      <c r="D166" s="11" t="s">
        <v>191</v>
      </c>
      <c r="E166" s="12"/>
      <c r="F166" s="12" t="s">
        <v>27</v>
      </c>
      <c r="G166" s="22">
        <v>10</v>
      </c>
      <c r="H166" s="22">
        <v>0</v>
      </c>
      <c r="I166" s="22">
        <v>0</v>
      </c>
      <c r="J166" s="22">
        <f t="shared" si="4"/>
        <v>10</v>
      </c>
      <c r="K166" s="21"/>
      <c r="L166" s="4"/>
    </row>
    <row r="167" spans="1:12" s="6" customFormat="1">
      <c r="A167" s="5">
        <f t="shared" si="5"/>
        <v>156</v>
      </c>
      <c r="B167" s="12" t="s">
        <v>242</v>
      </c>
      <c r="C167" s="13">
        <v>9692000072</v>
      </c>
      <c r="D167" s="11" t="s">
        <v>192</v>
      </c>
      <c r="E167" s="12"/>
      <c r="F167" s="12" t="s">
        <v>247</v>
      </c>
      <c r="G167" s="22">
        <v>30</v>
      </c>
      <c r="H167" s="22">
        <v>4</v>
      </c>
      <c r="I167" s="22">
        <v>0</v>
      </c>
      <c r="J167" s="22">
        <f t="shared" si="4"/>
        <v>34</v>
      </c>
      <c r="K167" s="21"/>
      <c r="L167" s="4"/>
    </row>
    <row r="168" spans="1:12" s="6" customFormat="1">
      <c r="A168" s="5">
        <f t="shared" si="5"/>
        <v>157</v>
      </c>
      <c r="B168" s="12" t="s">
        <v>242</v>
      </c>
      <c r="C168" s="13">
        <v>9692000073</v>
      </c>
      <c r="D168" s="11" t="s">
        <v>193</v>
      </c>
      <c r="E168" s="12"/>
      <c r="F168" s="12" t="s">
        <v>246</v>
      </c>
      <c r="G168" s="22">
        <v>8</v>
      </c>
      <c r="H168" s="22">
        <v>0</v>
      </c>
      <c r="I168" s="22">
        <v>0</v>
      </c>
      <c r="J168" s="22">
        <f t="shared" si="4"/>
        <v>8</v>
      </c>
      <c r="K168" s="21"/>
      <c r="L168" s="4"/>
    </row>
    <row r="169" spans="1:12" s="6" customFormat="1">
      <c r="A169" s="5">
        <f t="shared" si="5"/>
        <v>158</v>
      </c>
      <c r="B169" s="12" t="s">
        <v>242</v>
      </c>
      <c r="C169" s="13">
        <v>9692000075</v>
      </c>
      <c r="D169" s="11" t="s">
        <v>194</v>
      </c>
      <c r="E169" s="12"/>
      <c r="F169" s="12" t="s">
        <v>27</v>
      </c>
      <c r="G169" s="22">
        <v>20</v>
      </c>
      <c r="H169" s="22">
        <v>0</v>
      </c>
      <c r="I169" s="22">
        <v>0</v>
      </c>
      <c r="J169" s="22">
        <f t="shared" si="4"/>
        <v>20</v>
      </c>
      <c r="K169" s="21"/>
      <c r="L169" s="4"/>
    </row>
    <row r="170" spans="1:12" s="6" customFormat="1">
      <c r="A170" s="5">
        <f t="shared" si="5"/>
        <v>159</v>
      </c>
      <c r="B170" s="12" t="s">
        <v>242</v>
      </c>
      <c r="C170" s="13">
        <v>9692000078</v>
      </c>
      <c r="D170" s="11" t="s">
        <v>195</v>
      </c>
      <c r="E170" s="12"/>
      <c r="F170" s="12" t="s">
        <v>27</v>
      </c>
      <c r="G170" s="22">
        <v>20</v>
      </c>
      <c r="H170" s="22">
        <v>4</v>
      </c>
      <c r="I170" s="22">
        <v>0</v>
      </c>
      <c r="J170" s="22">
        <f t="shared" si="4"/>
        <v>24</v>
      </c>
      <c r="K170" s="21"/>
      <c r="L170" s="4"/>
    </row>
    <row r="171" spans="1:12" s="6" customFormat="1">
      <c r="A171" s="5">
        <f t="shared" si="5"/>
        <v>160</v>
      </c>
      <c r="B171" s="12" t="s">
        <v>242</v>
      </c>
      <c r="C171" s="13">
        <v>9692000079</v>
      </c>
      <c r="D171" s="11" t="s">
        <v>196</v>
      </c>
      <c r="E171" s="12"/>
      <c r="F171" s="12" t="s">
        <v>27</v>
      </c>
      <c r="G171" s="22">
        <v>49</v>
      </c>
      <c r="H171" s="22">
        <v>0</v>
      </c>
      <c r="I171" s="22">
        <v>0</v>
      </c>
      <c r="J171" s="22">
        <f t="shared" si="4"/>
        <v>49</v>
      </c>
      <c r="K171" s="21"/>
      <c r="L171" s="4"/>
    </row>
    <row r="172" spans="1:12" s="6" customFormat="1">
      <c r="A172" s="5">
        <f t="shared" si="5"/>
        <v>161</v>
      </c>
      <c r="B172" s="12" t="s">
        <v>242</v>
      </c>
      <c r="C172" s="13">
        <v>9692000080</v>
      </c>
      <c r="D172" s="11" t="s">
        <v>197</v>
      </c>
      <c r="E172" s="12"/>
      <c r="F172" s="12" t="s">
        <v>27</v>
      </c>
      <c r="G172" s="22">
        <v>42</v>
      </c>
      <c r="H172" s="22">
        <v>0</v>
      </c>
      <c r="I172" s="22">
        <v>0</v>
      </c>
      <c r="J172" s="22">
        <f t="shared" si="4"/>
        <v>42</v>
      </c>
      <c r="K172" s="21"/>
      <c r="L172" s="4"/>
    </row>
    <row r="173" spans="1:12" s="6" customFormat="1">
      <c r="A173" s="5">
        <f t="shared" si="5"/>
        <v>162</v>
      </c>
      <c r="B173" s="12" t="s">
        <v>242</v>
      </c>
      <c r="C173" s="13">
        <v>9692000081</v>
      </c>
      <c r="D173" s="11" t="s">
        <v>198</v>
      </c>
      <c r="E173" s="12"/>
      <c r="F173" s="12" t="s">
        <v>27</v>
      </c>
      <c r="G173" s="22">
        <v>2</v>
      </c>
      <c r="H173" s="22">
        <v>1</v>
      </c>
      <c r="I173" s="22">
        <v>0</v>
      </c>
      <c r="J173" s="22">
        <f t="shared" si="4"/>
        <v>3</v>
      </c>
      <c r="K173" s="21"/>
      <c r="L173" s="4"/>
    </row>
    <row r="174" spans="1:12" s="6" customFormat="1">
      <c r="A174" s="5">
        <f t="shared" si="5"/>
        <v>163</v>
      </c>
      <c r="B174" s="12" t="s">
        <v>242</v>
      </c>
      <c r="C174" s="13">
        <v>9692000082</v>
      </c>
      <c r="D174" s="11" t="s">
        <v>199</v>
      </c>
      <c r="E174" s="12"/>
      <c r="F174" s="12" t="s">
        <v>246</v>
      </c>
      <c r="G174" s="22">
        <v>25</v>
      </c>
      <c r="H174" s="22">
        <v>10</v>
      </c>
      <c r="I174" s="22">
        <v>0</v>
      </c>
      <c r="J174" s="22">
        <f t="shared" si="4"/>
        <v>35</v>
      </c>
      <c r="K174" s="21"/>
      <c r="L174" s="4"/>
    </row>
    <row r="175" spans="1:12" s="6" customFormat="1">
      <c r="A175" s="5">
        <f t="shared" si="5"/>
        <v>164</v>
      </c>
      <c r="B175" s="12" t="s">
        <v>242</v>
      </c>
      <c r="C175" s="13">
        <v>9692810003</v>
      </c>
      <c r="D175" s="11" t="s">
        <v>200</v>
      </c>
      <c r="E175" s="12"/>
      <c r="F175" s="12" t="s">
        <v>27</v>
      </c>
      <c r="G175" s="22">
        <v>18</v>
      </c>
      <c r="H175" s="22">
        <v>3</v>
      </c>
      <c r="I175" s="22">
        <v>0</v>
      </c>
      <c r="J175" s="22">
        <f t="shared" si="4"/>
        <v>21</v>
      </c>
      <c r="K175" s="21"/>
      <c r="L175" s="4"/>
    </row>
    <row r="176" spans="1:12" s="6" customFormat="1">
      <c r="A176" s="5">
        <f t="shared" si="5"/>
        <v>165</v>
      </c>
      <c r="B176" s="12" t="s">
        <v>242</v>
      </c>
      <c r="C176" s="13">
        <v>9692810004</v>
      </c>
      <c r="D176" s="11" t="s">
        <v>201</v>
      </c>
      <c r="E176" s="12"/>
      <c r="F176" s="12" t="s">
        <v>27</v>
      </c>
      <c r="G176" s="22">
        <v>192</v>
      </c>
      <c r="H176" s="22">
        <v>90</v>
      </c>
      <c r="I176" s="22">
        <v>32</v>
      </c>
      <c r="J176" s="22">
        <f t="shared" si="4"/>
        <v>314</v>
      </c>
      <c r="K176" s="21"/>
      <c r="L176" s="4"/>
    </row>
    <row r="177" spans="1:12" s="6" customFormat="1">
      <c r="A177" s="5">
        <f t="shared" si="5"/>
        <v>166</v>
      </c>
      <c r="B177" s="12" t="s">
        <v>242</v>
      </c>
      <c r="C177" s="13">
        <v>9692810005</v>
      </c>
      <c r="D177" s="11" t="s">
        <v>202</v>
      </c>
      <c r="E177" s="12"/>
      <c r="F177" s="12" t="s">
        <v>27</v>
      </c>
      <c r="G177" s="22">
        <v>110</v>
      </c>
      <c r="H177" s="22">
        <v>5</v>
      </c>
      <c r="I177" s="22">
        <v>11</v>
      </c>
      <c r="J177" s="22">
        <f t="shared" si="4"/>
        <v>126</v>
      </c>
      <c r="K177" s="21"/>
      <c r="L177" s="4"/>
    </row>
    <row r="178" spans="1:12" s="6" customFormat="1">
      <c r="A178" s="5">
        <f t="shared" si="5"/>
        <v>167</v>
      </c>
      <c r="B178" s="12" t="s">
        <v>242</v>
      </c>
      <c r="C178" s="13">
        <v>9692820002</v>
      </c>
      <c r="D178" s="11" t="s">
        <v>203</v>
      </c>
      <c r="E178" s="12"/>
      <c r="F178" s="12" t="s">
        <v>27</v>
      </c>
      <c r="G178" s="22">
        <v>0</v>
      </c>
      <c r="H178" s="22">
        <v>2</v>
      </c>
      <c r="I178" s="22">
        <v>2</v>
      </c>
      <c r="J178" s="22">
        <f t="shared" si="4"/>
        <v>4</v>
      </c>
      <c r="K178" s="21"/>
      <c r="L178" s="4"/>
    </row>
    <row r="179" spans="1:12" s="6" customFormat="1">
      <c r="A179" s="5">
        <f t="shared" si="5"/>
        <v>168</v>
      </c>
      <c r="B179" s="12" t="s">
        <v>242</v>
      </c>
      <c r="C179" s="13">
        <v>9692820003</v>
      </c>
      <c r="D179" s="11" t="s">
        <v>204</v>
      </c>
      <c r="E179" s="12"/>
      <c r="F179" s="12" t="s">
        <v>27</v>
      </c>
      <c r="G179" s="22">
        <v>41</v>
      </c>
      <c r="H179" s="22">
        <v>7</v>
      </c>
      <c r="I179" s="22">
        <v>13</v>
      </c>
      <c r="J179" s="22">
        <f t="shared" si="4"/>
        <v>61</v>
      </c>
      <c r="K179" s="21"/>
      <c r="L179" s="4"/>
    </row>
    <row r="180" spans="1:12" s="6" customFormat="1">
      <c r="A180" s="5">
        <f t="shared" si="5"/>
        <v>169</v>
      </c>
      <c r="B180" s="12" t="s">
        <v>242</v>
      </c>
      <c r="C180" s="13">
        <v>9692840001</v>
      </c>
      <c r="D180" s="11" t="s">
        <v>205</v>
      </c>
      <c r="E180" s="12"/>
      <c r="F180" s="12" t="s">
        <v>27</v>
      </c>
      <c r="G180" s="22">
        <v>2</v>
      </c>
      <c r="H180" s="22">
        <v>0</v>
      </c>
      <c r="I180" s="22">
        <v>0</v>
      </c>
      <c r="J180" s="22">
        <f t="shared" si="4"/>
        <v>2</v>
      </c>
      <c r="K180" s="21"/>
      <c r="L180" s="4"/>
    </row>
    <row r="181" spans="1:12" s="6" customFormat="1">
      <c r="A181" s="5">
        <f t="shared" si="5"/>
        <v>170</v>
      </c>
      <c r="B181" s="12" t="s">
        <v>242</v>
      </c>
      <c r="C181" s="13">
        <v>9692840003</v>
      </c>
      <c r="D181" s="11" t="s">
        <v>206</v>
      </c>
      <c r="E181" s="12"/>
      <c r="F181" s="12" t="s">
        <v>27</v>
      </c>
      <c r="G181" s="22">
        <v>25</v>
      </c>
      <c r="H181" s="22">
        <v>0</v>
      </c>
      <c r="I181" s="22">
        <v>0</v>
      </c>
      <c r="J181" s="22">
        <f t="shared" si="4"/>
        <v>25</v>
      </c>
      <c r="K181" s="21"/>
      <c r="L181" s="4"/>
    </row>
    <row r="182" spans="1:12" s="6" customFormat="1">
      <c r="A182" s="5">
        <f t="shared" si="5"/>
        <v>171</v>
      </c>
      <c r="B182" s="12" t="s">
        <v>242</v>
      </c>
      <c r="C182" s="13">
        <v>9692840005</v>
      </c>
      <c r="D182" s="11" t="s">
        <v>207</v>
      </c>
      <c r="E182" s="12"/>
      <c r="F182" s="12" t="s">
        <v>27</v>
      </c>
      <c r="G182" s="22">
        <v>250</v>
      </c>
      <c r="H182" s="22">
        <v>0</v>
      </c>
      <c r="I182" s="22">
        <v>0</v>
      </c>
      <c r="J182" s="22">
        <f t="shared" si="4"/>
        <v>250</v>
      </c>
      <c r="K182" s="21"/>
      <c r="L182" s="4"/>
    </row>
    <row r="183" spans="1:12" s="6" customFormat="1">
      <c r="A183" s="5">
        <f>A182+1</f>
        <v>172</v>
      </c>
      <c r="B183" s="12" t="s">
        <v>242</v>
      </c>
      <c r="C183" s="13">
        <v>9692850001</v>
      </c>
      <c r="D183" s="11" t="s">
        <v>208</v>
      </c>
      <c r="E183" s="12"/>
      <c r="F183" s="12" t="s">
        <v>27</v>
      </c>
      <c r="G183" s="22">
        <v>2</v>
      </c>
      <c r="H183" s="22">
        <v>0</v>
      </c>
      <c r="I183" s="22">
        <v>0</v>
      </c>
      <c r="J183" s="22">
        <f t="shared" si="4"/>
        <v>2</v>
      </c>
      <c r="K183" s="21"/>
      <c r="L183" s="4"/>
    </row>
    <row r="184" spans="1:12" s="6" customFormat="1">
      <c r="A184" s="5">
        <f t="shared" ref="A184:A215" si="6">A183+1</f>
        <v>173</v>
      </c>
      <c r="B184" s="12" t="s">
        <v>242</v>
      </c>
      <c r="C184" s="13">
        <v>9692850002</v>
      </c>
      <c r="D184" s="11" t="s">
        <v>209</v>
      </c>
      <c r="E184" s="12"/>
      <c r="F184" s="12" t="s">
        <v>27</v>
      </c>
      <c r="G184" s="22">
        <v>0</v>
      </c>
      <c r="H184" s="22">
        <v>2</v>
      </c>
      <c r="I184" s="22">
        <v>0</v>
      </c>
      <c r="J184" s="22">
        <f t="shared" si="4"/>
        <v>2</v>
      </c>
      <c r="K184" s="21"/>
      <c r="L184" s="4"/>
    </row>
    <row r="185" spans="1:12" s="6" customFormat="1">
      <c r="A185" s="5">
        <f t="shared" si="6"/>
        <v>174</v>
      </c>
      <c r="B185" s="12" t="s">
        <v>242</v>
      </c>
      <c r="C185" s="13">
        <v>9692850003</v>
      </c>
      <c r="D185" s="11" t="s">
        <v>210</v>
      </c>
      <c r="E185" s="12"/>
      <c r="F185" s="12" t="s">
        <v>245</v>
      </c>
      <c r="G185" s="22">
        <v>2</v>
      </c>
      <c r="H185" s="22">
        <v>1</v>
      </c>
      <c r="I185" s="22">
        <v>5</v>
      </c>
      <c r="J185" s="22">
        <f t="shared" si="4"/>
        <v>8</v>
      </c>
      <c r="K185" s="21"/>
      <c r="L185" s="4"/>
    </row>
    <row r="186" spans="1:12" s="6" customFormat="1">
      <c r="A186" s="5">
        <f t="shared" si="6"/>
        <v>175</v>
      </c>
      <c r="B186" s="12" t="s">
        <v>242</v>
      </c>
      <c r="C186" s="13">
        <v>9692890001</v>
      </c>
      <c r="D186" s="11" t="s">
        <v>211</v>
      </c>
      <c r="E186" s="12"/>
      <c r="F186" s="12" t="s">
        <v>27</v>
      </c>
      <c r="G186" s="22">
        <v>30</v>
      </c>
      <c r="H186" s="22">
        <v>2</v>
      </c>
      <c r="I186" s="22">
        <v>10</v>
      </c>
      <c r="J186" s="22">
        <f t="shared" si="4"/>
        <v>42</v>
      </c>
      <c r="K186" s="21"/>
      <c r="L186" s="4"/>
    </row>
    <row r="187" spans="1:12" s="6" customFormat="1">
      <c r="A187" s="5">
        <f t="shared" si="6"/>
        <v>176</v>
      </c>
      <c r="B187" s="12" t="s">
        <v>242</v>
      </c>
      <c r="C187" s="13">
        <v>9692890003</v>
      </c>
      <c r="D187" s="11" t="s">
        <v>212</v>
      </c>
      <c r="E187" s="12"/>
      <c r="F187" s="12" t="s">
        <v>27</v>
      </c>
      <c r="G187" s="22">
        <v>30</v>
      </c>
      <c r="H187" s="22">
        <v>0</v>
      </c>
      <c r="I187" s="22">
        <v>0</v>
      </c>
      <c r="J187" s="22">
        <f t="shared" si="4"/>
        <v>30</v>
      </c>
      <c r="K187" s="21"/>
      <c r="L187" s="4"/>
    </row>
    <row r="188" spans="1:12" s="6" customFormat="1">
      <c r="A188" s="5">
        <f t="shared" si="6"/>
        <v>177</v>
      </c>
      <c r="B188" s="12" t="s">
        <v>242</v>
      </c>
      <c r="C188" s="13">
        <v>9692890005</v>
      </c>
      <c r="D188" s="11" t="s">
        <v>213</v>
      </c>
      <c r="E188" s="12"/>
      <c r="F188" s="12" t="s">
        <v>27</v>
      </c>
      <c r="G188" s="22">
        <v>5</v>
      </c>
      <c r="H188" s="22">
        <v>5</v>
      </c>
      <c r="I188" s="22">
        <v>5</v>
      </c>
      <c r="J188" s="22">
        <f t="shared" si="4"/>
        <v>15</v>
      </c>
      <c r="K188" s="21"/>
      <c r="L188" s="4"/>
    </row>
    <row r="189" spans="1:12" s="6" customFormat="1">
      <c r="A189" s="5">
        <f t="shared" si="6"/>
        <v>178</v>
      </c>
      <c r="B189" s="12" t="s">
        <v>242</v>
      </c>
      <c r="C189" s="13">
        <v>9692890006</v>
      </c>
      <c r="D189" s="11" t="s">
        <v>214</v>
      </c>
      <c r="E189" s="12"/>
      <c r="F189" s="12" t="s">
        <v>27</v>
      </c>
      <c r="G189" s="22">
        <v>55</v>
      </c>
      <c r="H189" s="22">
        <v>8</v>
      </c>
      <c r="I189" s="22">
        <v>20</v>
      </c>
      <c r="J189" s="22">
        <f t="shared" si="4"/>
        <v>83</v>
      </c>
      <c r="K189" s="21"/>
      <c r="L189" s="4"/>
    </row>
    <row r="190" spans="1:12" s="6" customFormat="1">
      <c r="A190" s="5">
        <f t="shared" si="6"/>
        <v>179</v>
      </c>
      <c r="B190" s="12" t="s">
        <v>242</v>
      </c>
      <c r="C190" s="13">
        <v>9692890008</v>
      </c>
      <c r="D190" s="11" t="s">
        <v>215</v>
      </c>
      <c r="E190" s="12"/>
      <c r="F190" s="12" t="s">
        <v>246</v>
      </c>
      <c r="G190" s="22">
        <v>100</v>
      </c>
      <c r="H190" s="22">
        <v>100</v>
      </c>
      <c r="I190" s="22">
        <v>106</v>
      </c>
      <c r="J190" s="22">
        <f t="shared" si="4"/>
        <v>306</v>
      </c>
      <c r="K190" s="21"/>
      <c r="L190" s="4"/>
    </row>
    <row r="191" spans="1:12" s="6" customFormat="1">
      <c r="A191" s="5">
        <f t="shared" si="6"/>
        <v>180</v>
      </c>
      <c r="B191" s="12" t="s">
        <v>242</v>
      </c>
      <c r="C191" s="13">
        <v>9692890009</v>
      </c>
      <c r="D191" s="11" t="s">
        <v>216</v>
      </c>
      <c r="E191" s="12"/>
      <c r="F191" s="12" t="s">
        <v>27</v>
      </c>
      <c r="G191" s="22">
        <v>27</v>
      </c>
      <c r="H191" s="22">
        <v>2</v>
      </c>
      <c r="I191" s="22">
        <v>5</v>
      </c>
      <c r="J191" s="22">
        <f t="shared" si="4"/>
        <v>34</v>
      </c>
      <c r="K191" s="21"/>
      <c r="L191" s="4"/>
    </row>
    <row r="192" spans="1:12" s="6" customFormat="1">
      <c r="A192" s="5">
        <f t="shared" si="6"/>
        <v>181</v>
      </c>
      <c r="B192" s="12" t="s">
        <v>242</v>
      </c>
      <c r="C192" s="13">
        <v>9692890011</v>
      </c>
      <c r="D192" s="11" t="s">
        <v>217</v>
      </c>
      <c r="E192" s="12"/>
      <c r="F192" s="12" t="s">
        <v>27</v>
      </c>
      <c r="G192" s="22">
        <v>0</v>
      </c>
      <c r="H192" s="22">
        <v>0</v>
      </c>
      <c r="I192" s="22">
        <v>13</v>
      </c>
      <c r="J192" s="22">
        <f t="shared" si="4"/>
        <v>13</v>
      </c>
      <c r="K192" s="21"/>
      <c r="L192" s="4"/>
    </row>
    <row r="193" spans="1:12" s="6" customFormat="1">
      <c r="A193" s="5">
        <f t="shared" si="6"/>
        <v>182</v>
      </c>
      <c r="B193" s="12" t="s">
        <v>242</v>
      </c>
      <c r="C193" s="13">
        <v>9692890012</v>
      </c>
      <c r="D193" s="11" t="s">
        <v>218</v>
      </c>
      <c r="E193" s="12"/>
      <c r="F193" s="12" t="s">
        <v>27</v>
      </c>
      <c r="G193" s="22">
        <v>5</v>
      </c>
      <c r="H193" s="22">
        <v>0</v>
      </c>
      <c r="I193" s="22">
        <v>0</v>
      </c>
      <c r="J193" s="22">
        <f t="shared" si="4"/>
        <v>5</v>
      </c>
      <c r="K193" s="21"/>
      <c r="L193" s="4"/>
    </row>
    <row r="194" spans="1:12" s="6" customFormat="1">
      <c r="A194" s="5">
        <f t="shared" si="6"/>
        <v>183</v>
      </c>
      <c r="B194" s="12" t="s">
        <v>242</v>
      </c>
      <c r="C194" s="13">
        <v>9692890013</v>
      </c>
      <c r="D194" s="11" t="s">
        <v>219</v>
      </c>
      <c r="E194" s="12"/>
      <c r="F194" s="12" t="s">
        <v>27</v>
      </c>
      <c r="G194" s="22">
        <v>30</v>
      </c>
      <c r="H194" s="22">
        <v>0</v>
      </c>
      <c r="I194" s="22">
        <v>0</v>
      </c>
      <c r="J194" s="22">
        <f t="shared" si="4"/>
        <v>30</v>
      </c>
      <c r="K194" s="21"/>
      <c r="L194" s="4"/>
    </row>
    <row r="195" spans="1:12" s="6" customFormat="1">
      <c r="A195" s="5">
        <f t="shared" si="6"/>
        <v>184</v>
      </c>
      <c r="B195" s="12" t="s">
        <v>242</v>
      </c>
      <c r="C195" s="13">
        <v>9692890014</v>
      </c>
      <c r="D195" s="11" t="s">
        <v>220</v>
      </c>
      <c r="E195" s="12"/>
      <c r="F195" s="12" t="s">
        <v>27</v>
      </c>
      <c r="G195" s="22">
        <v>21</v>
      </c>
      <c r="H195" s="22">
        <v>0</v>
      </c>
      <c r="I195" s="22">
        <v>0</v>
      </c>
      <c r="J195" s="22">
        <f t="shared" si="4"/>
        <v>21</v>
      </c>
      <c r="K195" s="21"/>
      <c r="L195" s="4"/>
    </row>
    <row r="196" spans="1:12" s="6" customFormat="1">
      <c r="A196" s="5">
        <f t="shared" si="6"/>
        <v>185</v>
      </c>
      <c r="B196" s="12" t="s">
        <v>242</v>
      </c>
      <c r="C196" s="13">
        <v>9692890016</v>
      </c>
      <c r="D196" s="11" t="s">
        <v>221</v>
      </c>
      <c r="E196" s="12"/>
      <c r="F196" s="12" t="s">
        <v>27</v>
      </c>
      <c r="G196" s="22">
        <v>0</v>
      </c>
      <c r="H196" s="22">
        <v>0</v>
      </c>
      <c r="I196" s="22">
        <v>2</v>
      </c>
      <c r="J196" s="22">
        <f t="shared" si="4"/>
        <v>2</v>
      </c>
      <c r="K196" s="21"/>
      <c r="L196" s="4"/>
    </row>
    <row r="197" spans="1:12" s="6" customFormat="1" ht="25.5">
      <c r="A197" s="5">
        <f t="shared" si="6"/>
        <v>186</v>
      </c>
      <c r="B197" s="12" t="s">
        <v>242</v>
      </c>
      <c r="C197" s="13">
        <v>9692890017</v>
      </c>
      <c r="D197" s="11" t="s">
        <v>222</v>
      </c>
      <c r="E197" s="12"/>
      <c r="F197" s="12" t="s">
        <v>27</v>
      </c>
      <c r="G197" s="22">
        <v>5</v>
      </c>
      <c r="H197" s="22">
        <v>5</v>
      </c>
      <c r="I197" s="22">
        <v>15</v>
      </c>
      <c r="J197" s="22">
        <f t="shared" si="4"/>
        <v>25</v>
      </c>
      <c r="K197" s="21"/>
      <c r="L197" s="4"/>
    </row>
    <row r="198" spans="1:12" s="6" customFormat="1">
      <c r="A198" s="5">
        <f t="shared" si="6"/>
        <v>187</v>
      </c>
      <c r="B198" s="12" t="s">
        <v>242</v>
      </c>
      <c r="C198" s="13">
        <v>9692890019</v>
      </c>
      <c r="D198" s="11" t="s">
        <v>223</v>
      </c>
      <c r="E198" s="12"/>
      <c r="F198" s="12" t="s">
        <v>27</v>
      </c>
      <c r="G198" s="22">
        <v>103</v>
      </c>
      <c r="H198" s="22">
        <v>0</v>
      </c>
      <c r="I198" s="22">
        <v>0</v>
      </c>
      <c r="J198" s="22">
        <f t="shared" si="4"/>
        <v>103</v>
      </c>
      <c r="K198" s="21"/>
      <c r="L198" s="4"/>
    </row>
    <row r="199" spans="1:12" s="6" customFormat="1">
      <c r="A199" s="5">
        <f t="shared" si="6"/>
        <v>188</v>
      </c>
      <c r="B199" s="12" t="s">
        <v>242</v>
      </c>
      <c r="C199" s="13">
        <v>9692890020</v>
      </c>
      <c r="D199" s="11" t="s">
        <v>224</v>
      </c>
      <c r="E199" s="12"/>
      <c r="F199" s="12" t="s">
        <v>27</v>
      </c>
      <c r="G199" s="22">
        <v>52</v>
      </c>
      <c r="H199" s="22">
        <v>0</v>
      </c>
      <c r="I199" s="22">
        <v>0</v>
      </c>
      <c r="J199" s="22">
        <f t="shared" si="4"/>
        <v>52</v>
      </c>
      <c r="K199" s="21"/>
      <c r="L199" s="4"/>
    </row>
    <row r="200" spans="1:12" s="6" customFormat="1">
      <c r="A200" s="5">
        <f t="shared" si="6"/>
        <v>189</v>
      </c>
      <c r="B200" s="12" t="s">
        <v>242</v>
      </c>
      <c r="C200" s="13">
        <v>9692890021</v>
      </c>
      <c r="D200" s="11" t="s">
        <v>225</v>
      </c>
      <c r="E200" s="12"/>
      <c r="F200" s="12" t="s">
        <v>27</v>
      </c>
      <c r="G200" s="22">
        <v>1</v>
      </c>
      <c r="H200" s="22">
        <v>0</v>
      </c>
      <c r="I200" s="22">
        <v>0</v>
      </c>
      <c r="J200" s="22">
        <f t="shared" si="4"/>
        <v>1</v>
      </c>
      <c r="K200" s="21"/>
      <c r="L200" s="4"/>
    </row>
    <row r="201" spans="1:12" s="6" customFormat="1">
      <c r="A201" s="5">
        <f t="shared" si="6"/>
        <v>190</v>
      </c>
      <c r="B201" s="12" t="s">
        <v>242</v>
      </c>
      <c r="C201" s="13">
        <v>9692890022</v>
      </c>
      <c r="D201" s="11" t="s">
        <v>226</v>
      </c>
      <c r="E201" s="12"/>
      <c r="F201" s="12" t="s">
        <v>27</v>
      </c>
      <c r="G201" s="22">
        <v>40</v>
      </c>
      <c r="H201" s="22">
        <v>0</v>
      </c>
      <c r="I201" s="22">
        <v>0</v>
      </c>
      <c r="J201" s="22">
        <f t="shared" si="4"/>
        <v>40</v>
      </c>
      <c r="K201" s="21"/>
      <c r="L201" s="4"/>
    </row>
    <row r="202" spans="1:12" s="6" customFormat="1">
      <c r="A202" s="5">
        <f t="shared" si="6"/>
        <v>191</v>
      </c>
      <c r="B202" s="12" t="s">
        <v>242</v>
      </c>
      <c r="C202" s="13">
        <v>9692890023</v>
      </c>
      <c r="D202" s="11" t="s">
        <v>227</v>
      </c>
      <c r="E202" s="12"/>
      <c r="F202" s="12" t="s">
        <v>27</v>
      </c>
      <c r="G202" s="22">
        <v>52</v>
      </c>
      <c r="H202" s="22">
        <v>0</v>
      </c>
      <c r="I202" s="22">
        <v>0</v>
      </c>
      <c r="J202" s="22">
        <f t="shared" si="4"/>
        <v>52</v>
      </c>
      <c r="K202" s="21"/>
      <c r="L202" s="4"/>
    </row>
    <row r="203" spans="1:12" s="6" customFormat="1">
      <c r="A203" s="5">
        <f t="shared" si="6"/>
        <v>192</v>
      </c>
      <c r="B203" s="12" t="s">
        <v>242</v>
      </c>
      <c r="C203" s="13">
        <v>9692890024</v>
      </c>
      <c r="D203" s="11" t="s">
        <v>228</v>
      </c>
      <c r="E203" s="12"/>
      <c r="F203" s="12" t="s">
        <v>27</v>
      </c>
      <c r="G203" s="22">
        <v>115</v>
      </c>
      <c r="H203" s="22">
        <v>25</v>
      </c>
      <c r="I203" s="22">
        <v>35</v>
      </c>
      <c r="J203" s="22">
        <f t="shared" si="4"/>
        <v>175</v>
      </c>
      <c r="K203" s="21"/>
      <c r="L203" s="4"/>
    </row>
    <row r="204" spans="1:12" s="6" customFormat="1">
      <c r="A204" s="5">
        <f t="shared" si="6"/>
        <v>193</v>
      </c>
      <c r="B204" s="12" t="s">
        <v>242</v>
      </c>
      <c r="C204" s="13">
        <v>9692890025</v>
      </c>
      <c r="D204" s="11" t="s">
        <v>229</v>
      </c>
      <c r="E204" s="12"/>
      <c r="F204" s="12" t="s">
        <v>27</v>
      </c>
      <c r="G204" s="22">
        <v>50</v>
      </c>
      <c r="H204" s="22">
        <v>0</v>
      </c>
      <c r="I204" s="22">
        <v>10</v>
      </c>
      <c r="J204" s="22">
        <f t="shared" ref="J204:J215" si="7">G204+H204+I204</f>
        <v>60</v>
      </c>
      <c r="K204" s="21"/>
      <c r="L204" s="4"/>
    </row>
    <row r="205" spans="1:12" s="6" customFormat="1">
      <c r="A205" s="5">
        <f t="shared" si="6"/>
        <v>194</v>
      </c>
      <c r="B205" s="12" t="s">
        <v>242</v>
      </c>
      <c r="C205" s="13">
        <v>9692890026</v>
      </c>
      <c r="D205" s="11" t="s">
        <v>230</v>
      </c>
      <c r="E205" s="12"/>
      <c r="F205" s="12" t="s">
        <v>27</v>
      </c>
      <c r="G205" s="22">
        <v>29</v>
      </c>
      <c r="H205" s="22">
        <v>0</v>
      </c>
      <c r="I205" s="22">
        <v>0</v>
      </c>
      <c r="J205" s="22">
        <f t="shared" si="7"/>
        <v>29</v>
      </c>
      <c r="K205" s="21"/>
      <c r="L205" s="4"/>
    </row>
    <row r="206" spans="1:12" s="6" customFormat="1">
      <c r="A206" s="5">
        <f t="shared" si="6"/>
        <v>195</v>
      </c>
      <c r="B206" s="12" t="s">
        <v>242</v>
      </c>
      <c r="C206" s="13">
        <v>9692890027</v>
      </c>
      <c r="D206" s="11" t="s">
        <v>231</v>
      </c>
      <c r="E206" s="12"/>
      <c r="F206" s="12" t="s">
        <v>27</v>
      </c>
      <c r="G206" s="22">
        <v>68</v>
      </c>
      <c r="H206" s="22">
        <v>23</v>
      </c>
      <c r="I206" s="22">
        <v>7</v>
      </c>
      <c r="J206" s="22">
        <f t="shared" si="7"/>
        <v>98</v>
      </c>
      <c r="K206" s="21"/>
      <c r="L206" s="4"/>
    </row>
    <row r="207" spans="1:12" s="6" customFormat="1">
      <c r="A207" s="5">
        <f t="shared" si="6"/>
        <v>196</v>
      </c>
      <c r="B207" s="12" t="s">
        <v>242</v>
      </c>
      <c r="C207" s="13">
        <v>9692890028</v>
      </c>
      <c r="D207" s="11" t="s">
        <v>232</v>
      </c>
      <c r="E207" s="12"/>
      <c r="F207" s="12" t="s">
        <v>27</v>
      </c>
      <c r="G207" s="22">
        <v>5</v>
      </c>
      <c r="H207" s="22">
        <v>3</v>
      </c>
      <c r="I207" s="22">
        <v>0</v>
      </c>
      <c r="J207" s="22">
        <f t="shared" si="7"/>
        <v>8</v>
      </c>
      <c r="K207" s="21"/>
      <c r="L207" s="4"/>
    </row>
    <row r="208" spans="1:12" s="6" customFormat="1">
      <c r="A208" s="5">
        <f t="shared" si="6"/>
        <v>197</v>
      </c>
      <c r="B208" s="12" t="s">
        <v>242</v>
      </c>
      <c r="C208" s="13">
        <v>9692890029</v>
      </c>
      <c r="D208" s="11" t="s">
        <v>233</v>
      </c>
      <c r="E208" s="12"/>
      <c r="F208" s="12" t="s">
        <v>27</v>
      </c>
      <c r="G208" s="22">
        <v>40</v>
      </c>
      <c r="H208" s="22">
        <v>0</v>
      </c>
      <c r="I208" s="22">
        <v>0</v>
      </c>
      <c r="J208" s="22">
        <f t="shared" si="7"/>
        <v>40</v>
      </c>
      <c r="K208" s="21"/>
      <c r="L208" s="4"/>
    </row>
    <row r="209" spans="1:14" s="6" customFormat="1" ht="25.5">
      <c r="A209" s="5">
        <f t="shared" si="6"/>
        <v>198</v>
      </c>
      <c r="B209" s="12" t="s">
        <v>242</v>
      </c>
      <c r="C209" s="13">
        <v>9692890030</v>
      </c>
      <c r="D209" s="11" t="s">
        <v>234</v>
      </c>
      <c r="E209" s="12"/>
      <c r="F209" s="12" t="s">
        <v>27</v>
      </c>
      <c r="G209" s="22">
        <v>55</v>
      </c>
      <c r="H209" s="22">
        <v>0</v>
      </c>
      <c r="I209" s="22">
        <v>0</v>
      </c>
      <c r="J209" s="22">
        <f t="shared" si="7"/>
        <v>55</v>
      </c>
      <c r="K209" s="21"/>
      <c r="L209" s="4"/>
    </row>
    <row r="210" spans="1:14" s="6" customFormat="1" ht="25.5">
      <c r="A210" s="5">
        <f t="shared" si="6"/>
        <v>199</v>
      </c>
      <c r="B210" s="12" t="s">
        <v>242</v>
      </c>
      <c r="C210" s="13">
        <v>9692890031</v>
      </c>
      <c r="D210" s="11" t="s">
        <v>235</v>
      </c>
      <c r="E210" s="12"/>
      <c r="F210" s="12" t="s">
        <v>27</v>
      </c>
      <c r="G210" s="22">
        <v>12</v>
      </c>
      <c r="H210" s="22">
        <v>3</v>
      </c>
      <c r="I210" s="22">
        <v>0</v>
      </c>
      <c r="J210" s="22">
        <f t="shared" si="7"/>
        <v>15</v>
      </c>
      <c r="K210" s="21"/>
      <c r="L210" s="4"/>
    </row>
    <row r="211" spans="1:14" s="6" customFormat="1">
      <c r="A211" s="5">
        <f t="shared" si="6"/>
        <v>200</v>
      </c>
      <c r="B211" s="12" t="s">
        <v>242</v>
      </c>
      <c r="C211" s="13">
        <v>9692890032</v>
      </c>
      <c r="D211" s="11" t="s">
        <v>236</v>
      </c>
      <c r="E211" s="12"/>
      <c r="F211" s="12" t="s">
        <v>27</v>
      </c>
      <c r="G211" s="22">
        <v>23</v>
      </c>
      <c r="H211" s="22">
        <v>0</v>
      </c>
      <c r="I211" s="22">
        <v>0</v>
      </c>
      <c r="J211" s="22">
        <f t="shared" si="7"/>
        <v>23</v>
      </c>
      <c r="K211" s="21"/>
      <c r="L211" s="4"/>
    </row>
    <row r="212" spans="1:14" s="6" customFormat="1">
      <c r="A212" s="5">
        <f t="shared" si="6"/>
        <v>201</v>
      </c>
      <c r="B212" s="12" t="s">
        <v>242</v>
      </c>
      <c r="C212" s="13">
        <v>9692890033</v>
      </c>
      <c r="D212" s="11" t="s">
        <v>237</v>
      </c>
      <c r="E212" s="12"/>
      <c r="F212" s="12" t="s">
        <v>27</v>
      </c>
      <c r="G212" s="22">
        <v>13</v>
      </c>
      <c r="H212" s="22">
        <v>0</v>
      </c>
      <c r="I212" s="22">
        <v>0</v>
      </c>
      <c r="J212" s="22">
        <f t="shared" si="7"/>
        <v>13</v>
      </c>
      <c r="K212" s="21"/>
      <c r="L212" s="4"/>
    </row>
    <row r="213" spans="1:14" s="6" customFormat="1">
      <c r="A213" s="5">
        <f t="shared" si="6"/>
        <v>202</v>
      </c>
      <c r="B213" s="12" t="s">
        <v>242</v>
      </c>
      <c r="C213" s="13">
        <v>9692890034</v>
      </c>
      <c r="D213" s="11" t="s">
        <v>238</v>
      </c>
      <c r="E213" s="12"/>
      <c r="F213" s="12" t="s">
        <v>27</v>
      </c>
      <c r="G213" s="22">
        <v>3</v>
      </c>
      <c r="H213" s="22">
        <v>2</v>
      </c>
      <c r="I213" s="22">
        <v>0</v>
      </c>
      <c r="J213" s="22">
        <f t="shared" si="7"/>
        <v>5</v>
      </c>
      <c r="K213" s="21"/>
      <c r="L213" s="4"/>
    </row>
    <row r="214" spans="1:14" s="6" customFormat="1" ht="16.5" customHeight="1">
      <c r="A214" s="5">
        <f t="shared" si="6"/>
        <v>203</v>
      </c>
      <c r="B214" s="12" t="s">
        <v>242</v>
      </c>
      <c r="C214" s="13">
        <v>9692890036</v>
      </c>
      <c r="D214" s="11" t="s">
        <v>239</v>
      </c>
      <c r="E214" s="12"/>
      <c r="F214" s="12" t="s">
        <v>27</v>
      </c>
      <c r="G214" s="22">
        <v>24</v>
      </c>
      <c r="H214" s="22">
        <v>0</v>
      </c>
      <c r="I214" s="22">
        <v>0</v>
      </c>
      <c r="J214" s="22">
        <f t="shared" si="7"/>
        <v>24</v>
      </c>
      <c r="K214" s="21"/>
      <c r="L214" s="4"/>
    </row>
    <row r="215" spans="1:14" s="6" customFormat="1" ht="25.5">
      <c r="A215" s="5">
        <f t="shared" si="6"/>
        <v>204</v>
      </c>
      <c r="B215" s="12" t="s">
        <v>242</v>
      </c>
      <c r="C215" s="13">
        <v>4261320006</v>
      </c>
      <c r="D215" s="11" t="s">
        <v>240</v>
      </c>
      <c r="E215" s="12"/>
      <c r="F215" s="12" t="s">
        <v>27</v>
      </c>
      <c r="G215" s="22">
        <v>0</v>
      </c>
      <c r="H215" s="22">
        <v>32</v>
      </c>
      <c r="I215" s="22">
        <v>0</v>
      </c>
      <c r="J215" s="22">
        <f t="shared" si="7"/>
        <v>32</v>
      </c>
      <c r="K215" s="21"/>
      <c r="L215" s="4"/>
    </row>
    <row r="216" spans="1:14" s="6" customFormat="1" ht="15.75" customHeight="1">
      <c r="A216" s="40" t="s">
        <v>6</v>
      </c>
      <c r="B216" s="41"/>
      <c r="C216" s="41"/>
      <c r="D216" s="41"/>
      <c r="E216" s="41"/>
      <c r="F216" s="41"/>
      <c r="G216" s="41"/>
      <c r="H216" s="41"/>
      <c r="I216" s="41"/>
      <c r="J216" s="41"/>
      <c r="K216" s="42"/>
      <c r="L216" s="9"/>
    </row>
    <row r="217" spans="1:14" s="3" customFormat="1" ht="15.75" customHeight="1">
      <c r="A217" s="40" t="s">
        <v>7</v>
      </c>
      <c r="B217" s="41"/>
      <c r="C217" s="41"/>
      <c r="D217" s="41"/>
      <c r="E217" s="41"/>
      <c r="F217" s="41"/>
      <c r="G217" s="41"/>
      <c r="H217" s="41"/>
      <c r="I217" s="41"/>
      <c r="J217" s="41"/>
      <c r="K217" s="42"/>
      <c r="L217" s="9"/>
    </row>
    <row r="218" spans="1:14" s="3" customFormat="1">
      <c r="A218" s="40" t="s">
        <v>8</v>
      </c>
      <c r="B218" s="41"/>
      <c r="C218" s="41"/>
      <c r="D218" s="41"/>
      <c r="E218" s="41"/>
      <c r="F218" s="41"/>
      <c r="G218" s="41"/>
      <c r="H218" s="41"/>
      <c r="I218" s="41"/>
      <c r="J218" s="41"/>
      <c r="K218" s="42"/>
      <c r="L218" s="9"/>
    </row>
    <row r="219" spans="1:14" s="3" customFormat="1">
      <c r="A219" s="7" t="s">
        <v>17</v>
      </c>
      <c r="B219" s="7"/>
      <c r="C219" s="20"/>
      <c r="D219" s="7"/>
      <c r="E219" s="7"/>
      <c r="F219" s="7"/>
      <c r="G219" s="7"/>
      <c r="H219" s="7"/>
      <c r="I219" s="7"/>
      <c r="J219" s="7"/>
      <c r="K219" s="7"/>
      <c r="L219" s="7"/>
    </row>
    <row r="220" spans="1:14" s="3" customFormat="1">
      <c r="A220" s="7"/>
      <c r="B220" s="7"/>
      <c r="C220" s="20"/>
      <c r="D220" s="7"/>
      <c r="E220" s="7"/>
      <c r="F220" s="7"/>
      <c r="G220" s="7"/>
      <c r="H220" s="7"/>
      <c r="I220" s="7"/>
      <c r="J220" s="7"/>
      <c r="K220" s="7"/>
      <c r="L220" s="7"/>
    </row>
    <row r="221" spans="1:14" s="3" customFormat="1" ht="15.75" customHeight="1">
      <c r="A221" s="39" t="s">
        <v>11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</row>
    <row r="222" spans="1:14" s="18" customFormat="1" ht="18" customHeight="1">
      <c r="A222" s="15" t="s">
        <v>30</v>
      </c>
      <c r="B222" s="16"/>
      <c r="C222" s="23"/>
      <c r="D222" s="16"/>
      <c r="E222" s="17"/>
      <c r="F222" s="17"/>
      <c r="G222" s="17"/>
      <c r="H222" s="17"/>
      <c r="I222" s="17"/>
      <c r="J222" s="17"/>
      <c r="K222" s="17"/>
      <c r="L222" s="17"/>
      <c r="M222" s="17"/>
      <c r="N222" s="17"/>
    </row>
    <row r="223" spans="1:14" s="3" customFormat="1" ht="15.75" customHeight="1">
      <c r="A223" s="25" t="s">
        <v>31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7"/>
    </row>
    <row r="224" spans="1:14" s="3" customFormat="1" ht="45" customHeight="1">
      <c r="A224" s="26" t="s">
        <v>32</v>
      </c>
      <c r="B224" s="26"/>
      <c r="C224" s="26"/>
      <c r="D224" s="26"/>
      <c r="E224" s="26"/>
      <c r="F224" s="19"/>
      <c r="G224" s="19"/>
      <c r="H224" s="19"/>
      <c r="I224" s="19"/>
      <c r="J224" s="19"/>
      <c r="K224" s="19"/>
      <c r="L224" s="8"/>
    </row>
    <row r="225" spans="1:12" s="3" customFormat="1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8"/>
    </row>
    <row r="226" spans="1:12" s="3" customForma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7"/>
    </row>
    <row r="227" spans="1:12" s="3" customFormat="1">
      <c r="A227" s="7"/>
      <c r="B227" s="31" t="s">
        <v>21</v>
      </c>
      <c r="C227" s="31"/>
      <c r="D227" s="7"/>
      <c r="E227" s="7"/>
      <c r="F227" s="8" t="s">
        <v>22</v>
      </c>
      <c r="G227" s="8"/>
      <c r="H227" s="8"/>
      <c r="I227" s="14"/>
      <c r="J227" s="7"/>
      <c r="K227" s="7"/>
      <c r="L227" s="7"/>
    </row>
    <row r="228" spans="1:12" s="3" customFormat="1">
      <c r="A228" s="8"/>
      <c r="B228" s="31" t="s">
        <v>12</v>
      </c>
      <c r="C228" s="31"/>
      <c r="D228" s="8"/>
      <c r="E228" s="8"/>
      <c r="F228" s="8"/>
      <c r="G228" s="8"/>
      <c r="H228" s="8"/>
      <c r="I228" s="14"/>
      <c r="J228" s="8"/>
      <c r="K228" s="7"/>
      <c r="L228" s="7"/>
    </row>
    <row r="229" spans="1:12" s="3" customFormat="1">
      <c r="A229" s="7"/>
      <c r="B229" s="7"/>
      <c r="C229" s="20"/>
      <c r="D229" s="7"/>
      <c r="E229" s="7"/>
      <c r="F229" s="7"/>
      <c r="G229" s="7"/>
      <c r="H229" s="7"/>
      <c r="I229" s="14"/>
      <c r="J229" s="7"/>
      <c r="K229" s="7"/>
      <c r="L229" s="7"/>
    </row>
    <row r="230" spans="1:12" s="3" customFormat="1">
      <c r="A230" s="7"/>
      <c r="B230" s="7" t="s">
        <v>23</v>
      </c>
      <c r="C230" s="20"/>
      <c r="D230" s="7"/>
      <c r="E230" s="7"/>
      <c r="F230" s="7"/>
      <c r="G230" s="7"/>
      <c r="H230" s="7"/>
      <c r="I230" s="14"/>
      <c r="J230" s="7"/>
      <c r="K230" s="7"/>
      <c r="L230" s="7"/>
    </row>
    <row r="231" spans="1:12" s="3" customFormat="1">
      <c r="A231" s="7"/>
      <c r="B231" s="7"/>
      <c r="C231" s="20"/>
      <c r="D231" s="7"/>
      <c r="E231" s="7"/>
      <c r="F231" s="7"/>
      <c r="G231" s="7"/>
      <c r="H231" s="7"/>
      <c r="I231" s="14"/>
      <c r="J231" s="7"/>
      <c r="K231" s="7"/>
      <c r="L231" s="7"/>
    </row>
    <row r="232" spans="1:12" s="3" customFormat="1">
      <c r="A232" s="7"/>
      <c r="B232" s="7" t="s">
        <v>19</v>
      </c>
      <c r="C232" s="20"/>
      <c r="D232" s="7"/>
      <c r="E232" s="7"/>
      <c r="F232" s="7" t="s">
        <v>16</v>
      </c>
      <c r="G232" s="7"/>
      <c r="H232" s="7"/>
      <c r="I232" s="14"/>
      <c r="J232" s="7"/>
      <c r="K232" s="7"/>
      <c r="L232" s="7"/>
    </row>
    <row r="233" spans="1:12">
      <c r="A233" s="7"/>
      <c r="B233" s="7"/>
      <c r="C233" s="20"/>
      <c r="D233" s="7"/>
      <c r="E233" s="7"/>
      <c r="F233" s="7"/>
      <c r="G233" s="7"/>
      <c r="H233" s="7"/>
      <c r="I233" s="14"/>
      <c r="J233" s="7"/>
      <c r="K233" s="7"/>
    </row>
    <row r="234" spans="1:12">
      <c r="A234" s="7"/>
      <c r="B234" s="7" t="s">
        <v>10</v>
      </c>
      <c r="C234" s="20"/>
      <c r="D234" s="7"/>
      <c r="E234" s="7"/>
      <c r="F234" s="7" t="s">
        <v>10</v>
      </c>
      <c r="G234" s="7"/>
      <c r="H234" s="7"/>
      <c r="I234" s="7"/>
      <c r="J234" s="7"/>
      <c r="K234" s="7"/>
    </row>
    <row r="235" spans="1:12">
      <c r="A235" s="7"/>
      <c r="B235" s="7"/>
      <c r="C235" s="20"/>
      <c r="D235" s="7"/>
      <c r="E235" s="7"/>
      <c r="F235" s="7"/>
      <c r="G235" s="7"/>
      <c r="H235" s="7"/>
      <c r="I235" s="7"/>
      <c r="J235" s="7"/>
      <c r="K235" s="7"/>
    </row>
    <row r="238" spans="1:12">
      <c r="A238" s="2"/>
      <c r="E238" s="2"/>
    </row>
    <row r="239" spans="1:12">
      <c r="A239" s="2"/>
    </row>
    <row r="240" spans="1:12">
      <c r="A240" s="2"/>
    </row>
  </sheetData>
  <mergeCells count="27">
    <mergeCell ref="J9:J10"/>
    <mergeCell ref="L9:L10"/>
    <mergeCell ref="G9:I9"/>
    <mergeCell ref="A221:L221"/>
    <mergeCell ref="A218:K218"/>
    <mergeCell ref="A217:K217"/>
    <mergeCell ref="A216:K216"/>
    <mergeCell ref="A7:L7"/>
    <mergeCell ref="B227:C227"/>
    <mergeCell ref="B228:C228"/>
    <mergeCell ref="K9:K10"/>
    <mergeCell ref="A9:A10"/>
    <mergeCell ref="B9:B10"/>
    <mergeCell ref="C9:C10"/>
    <mergeCell ref="D9:D10"/>
    <mergeCell ref="E9:E10"/>
    <mergeCell ref="F9:F10"/>
    <mergeCell ref="A226:K226"/>
    <mergeCell ref="A225:K225"/>
    <mergeCell ref="A223:K223"/>
    <mergeCell ref="A224:E224"/>
    <mergeCell ref="A1:L1"/>
    <mergeCell ref="A8:L8"/>
    <mergeCell ref="A3:L3"/>
    <mergeCell ref="A4:L4"/>
    <mergeCell ref="A5:L5"/>
    <mergeCell ref="A6:L6"/>
  </mergeCells>
  <phoneticPr fontId="0" type="noConversion"/>
  <pageMargins left="0.7" right="0.7" top="0.75" bottom="0.75" header="0.3" footer="0.3"/>
  <pageSetup scale="44" fitToHeight="3" orientation="landscape" r:id="rId1"/>
  <headerFooter alignWithMargins="0">
    <oddFooter xml:space="preserve">&amp;R&amp;P из &amp;N </oddFooter>
  </headerFooter>
  <rowBreaks count="2" manualBreakCount="2">
    <brk id="58" max="11" man="1"/>
    <brk id="12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Типовая спецификация к _ДП</vt:lpstr>
      <vt:lpstr>'Типовая спецификация к _ДП'!Область_печати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Malachiev</dc:creator>
  <cp:lastModifiedBy> </cp:lastModifiedBy>
  <cp:lastPrinted>2011-12-07T09:43:40Z</cp:lastPrinted>
  <dcterms:created xsi:type="dcterms:W3CDTF">2010-02-10T14:08:21Z</dcterms:created>
  <dcterms:modified xsi:type="dcterms:W3CDTF">2011-12-07T09:49:37Z</dcterms:modified>
</cp:coreProperties>
</file>